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adikou\Desktop\2Κ_2019 ΔΙΚΑΣΤΙΚΗ ΕΦΑΡΜΟΓΗ\ΤΕ\ΑΝΑΠΛΗΡΩΣΕΙΣ ΤΕ\ΠΡΟΣΚΛΗΣΗ ΓΙΑ 14 ΘΕΣΕΙΣ ΤΕ ΑΠΡΙΛΙΟΣ 2026\ΠΡΟΣΚΛΗΣΗ ΓΙΑ ΔΙΚΑΙΟΛΟΓΗΤΙΚΑ ΤΕ ΑΠΡΙΛΙΟΣ 2026\"/>
    </mc:Choice>
  </mc:AlternateContent>
  <xr:revisionPtr revIDLastSave="0" documentId="13_ncr:1_{83730ADC-9E8F-4C7F-9FF6-AE9A74F1D5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για ανάρτηση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1" i="1" l="1"/>
  <c r="B78" i="1"/>
  <c r="B80" i="1"/>
  <c r="B333" i="1"/>
  <c r="B137" i="1"/>
  <c r="B234" i="1"/>
  <c r="B223" i="1"/>
  <c r="B294" i="1"/>
  <c r="B58" i="1"/>
  <c r="B335" i="1"/>
  <c r="B126" i="1"/>
  <c r="B123" i="1"/>
  <c r="B121" i="1"/>
  <c r="B42" i="1"/>
  <c r="B140" i="1"/>
  <c r="B153" i="1"/>
  <c r="B118" i="1"/>
  <c r="B328" i="1"/>
  <c r="B278" i="1"/>
  <c r="B320" i="1"/>
  <c r="B222" i="1"/>
  <c r="B68" i="1"/>
  <c r="B256" i="1"/>
  <c r="B31" i="1"/>
  <c r="B292" i="1"/>
  <c r="B87" i="1"/>
  <c r="B322" i="1"/>
  <c r="B352" i="1"/>
  <c r="B6" i="1"/>
  <c r="B235" i="1"/>
  <c r="B170" i="1"/>
  <c r="B331" i="1"/>
  <c r="B147" i="1"/>
  <c r="B260" i="1"/>
  <c r="B97" i="1"/>
  <c r="B34" i="1"/>
  <c r="B224" i="1"/>
  <c r="B138" i="1"/>
  <c r="B251" i="1"/>
  <c r="B363" i="1"/>
  <c r="B245" i="1"/>
  <c r="B296" i="1"/>
  <c r="B241" i="1"/>
  <c r="B309" i="1"/>
  <c r="B228" i="1"/>
  <c r="B323" i="1"/>
  <c r="B308" i="1"/>
  <c r="B66" i="1"/>
  <c r="B142" i="1"/>
  <c r="B271" i="1"/>
  <c r="B9" i="1"/>
  <c r="B112" i="1"/>
  <c r="B4" i="1"/>
  <c r="B375" i="1"/>
  <c r="B239" i="1"/>
  <c r="B368" i="1"/>
  <c r="B258" i="1"/>
  <c r="B340" i="1"/>
  <c r="B225" i="1"/>
  <c r="B217" i="1"/>
  <c r="B189" i="1"/>
  <c r="B64" i="1"/>
  <c r="B157" i="1"/>
  <c r="B50" i="1"/>
  <c r="B109" i="1"/>
  <c r="B195" i="1"/>
  <c r="B307" i="1"/>
  <c r="B349" i="1"/>
  <c r="B371" i="1"/>
  <c r="B108" i="1"/>
  <c r="B336" i="1"/>
  <c r="B301" i="1"/>
  <c r="B316" i="1"/>
  <c r="B27" i="1"/>
  <c r="B160" i="1"/>
  <c r="B254" i="1"/>
  <c r="B343" i="1"/>
  <c r="B101" i="1"/>
  <c r="B45" i="1"/>
  <c r="B330" i="1"/>
  <c r="B300" i="1"/>
  <c r="B115" i="1"/>
  <c r="B288" i="1"/>
  <c r="B348" i="1"/>
  <c r="B177" i="1"/>
  <c r="B358" i="1"/>
  <c r="B38" i="1"/>
  <c r="B88" i="1"/>
  <c r="B279" i="1"/>
  <c r="B240" i="1"/>
  <c r="B220" i="1"/>
  <c r="B148" i="1"/>
  <c r="B193" i="1"/>
  <c r="B306" i="1"/>
  <c r="B71" i="1"/>
  <c r="B200" i="1"/>
  <c r="B269" i="1"/>
  <c r="B250" i="1"/>
  <c r="B311" i="1"/>
  <c r="B43" i="1"/>
  <c r="B203" i="1"/>
  <c r="B17" i="1"/>
  <c r="B40" i="1"/>
  <c r="B284" i="1"/>
  <c r="B304" i="1"/>
  <c r="B117" i="1"/>
  <c r="B102" i="1"/>
  <c r="B218" i="1"/>
  <c r="B54" i="1"/>
  <c r="B369" i="1"/>
  <c r="B213" i="1"/>
  <c r="B326" i="1"/>
  <c r="B291" i="1"/>
  <c r="B7" i="1"/>
  <c r="B19" i="1"/>
  <c r="B325" i="1"/>
  <c r="B249" i="1"/>
  <c r="B29" i="1"/>
  <c r="B338" i="1"/>
  <c r="B159" i="1"/>
  <c r="B196" i="1"/>
  <c r="B84" i="1"/>
  <c r="B176" i="1"/>
  <c r="B169" i="1"/>
  <c r="B114" i="1"/>
  <c r="B315" i="1"/>
  <c r="B178" i="1"/>
  <c r="B359" i="1"/>
  <c r="B14" i="1"/>
  <c r="B318" i="1"/>
  <c r="B152" i="1"/>
  <c r="B8" i="1"/>
  <c r="B252" i="1"/>
  <c r="B23" i="1"/>
  <c r="B111" i="1"/>
  <c r="B53" i="1"/>
  <c r="B47" i="1"/>
  <c r="B36" i="1"/>
  <c r="B73" i="1"/>
  <c r="B28" i="1"/>
  <c r="B82" i="1"/>
  <c r="B345" i="1"/>
  <c r="B362" i="1"/>
  <c r="B158" i="1"/>
  <c r="B83" i="1"/>
  <c r="B264" i="1"/>
  <c r="B91" i="1"/>
  <c r="B174" i="1"/>
  <c r="B360" i="1"/>
  <c r="B168" i="1"/>
  <c r="B62" i="1"/>
  <c r="B232" i="1"/>
  <c r="B171" i="1"/>
  <c r="B246" i="1"/>
  <c r="B35" i="1"/>
  <c r="B182" i="1"/>
  <c r="B374" i="1"/>
  <c r="B135" i="1"/>
  <c r="B209" i="1"/>
  <c r="B233" i="1"/>
  <c r="B96" i="1"/>
  <c r="B219" i="1"/>
  <c r="B236" i="1"/>
  <c r="B81" i="1"/>
  <c r="B136" i="1"/>
  <c r="B70" i="1"/>
  <c r="B143" i="1"/>
  <c r="B344" i="1"/>
  <c r="B329" i="1"/>
  <c r="B167" i="1"/>
  <c r="B373" i="1"/>
  <c r="B216" i="1"/>
  <c r="B166" i="1"/>
  <c r="B22" i="1"/>
  <c r="B24" i="1"/>
  <c r="B122" i="1"/>
  <c r="B72" i="1"/>
  <c r="B238" i="1"/>
  <c r="B156" i="1"/>
  <c r="B92" i="1"/>
  <c r="B265" i="1"/>
  <c r="B226" i="1"/>
  <c r="B154" i="1"/>
  <c r="B173" i="1"/>
  <c r="B215" i="1"/>
  <c r="B366" i="1"/>
  <c r="B337" i="1"/>
  <c r="B30" i="1"/>
  <c r="B165" i="1"/>
  <c r="B341" i="1"/>
  <c r="B57" i="1"/>
  <c r="B243" i="1"/>
  <c r="B199" i="1"/>
  <c r="B144" i="1"/>
  <c r="B270" i="1"/>
  <c r="B89" i="1"/>
  <c r="B76" i="1"/>
  <c r="B313" i="1"/>
  <c r="B21" i="1"/>
  <c r="B188" i="1"/>
  <c r="B310" i="1"/>
  <c r="B25" i="1"/>
  <c r="B230" i="1"/>
  <c r="B175" i="1"/>
  <c r="B11" i="1"/>
  <c r="B48" i="1"/>
  <c r="B342" i="1"/>
  <c r="B69" i="1"/>
  <c r="B181" i="1"/>
  <c r="B248" i="1"/>
  <c r="B52" i="1"/>
  <c r="B205" i="1"/>
  <c r="B198" i="1"/>
  <c r="B86" i="1"/>
  <c r="B212" i="1"/>
  <c r="B214" i="1"/>
  <c r="B104" i="1"/>
  <c r="B185" i="1"/>
  <c r="B37" i="1"/>
  <c r="B61" i="1"/>
  <c r="B15" i="1"/>
  <c r="B98" i="1"/>
  <c r="B116" i="1"/>
  <c r="B162" i="1"/>
  <c r="B283" i="1"/>
  <c r="B41" i="1"/>
  <c r="B79" i="1"/>
  <c r="B370" i="1"/>
  <c r="B99" i="1"/>
  <c r="B244" i="1"/>
  <c r="B208" i="1"/>
  <c r="B106" i="1"/>
  <c r="B367" i="1"/>
  <c r="B334" i="1"/>
  <c r="B55" i="1"/>
  <c r="B95" i="1"/>
  <c r="B186" i="1"/>
  <c r="B312" i="1"/>
  <c r="B141" i="1"/>
  <c r="B242" i="1"/>
  <c r="B286" i="1"/>
  <c r="B357" i="1"/>
  <c r="B100" i="1"/>
  <c r="B172" i="1"/>
  <c r="B206" i="1"/>
  <c r="B179" i="1"/>
  <c r="B46" i="1"/>
  <c r="B180" i="1"/>
  <c r="B351" i="1"/>
  <c r="B277" i="1"/>
  <c r="B263" i="1"/>
  <c r="B347" i="1"/>
  <c r="B231" i="1"/>
  <c r="B150" i="1"/>
  <c r="B44" i="1"/>
  <c r="B285" i="1"/>
  <c r="B365" i="1"/>
  <c r="B191" i="1"/>
  <c r="B262" i="1"/>
  <c r="B59" i="1"/>
  <c r="B151" i="1"/>
  <c r="B110" i="1"/>
  <c r="B155" i="1"/>
  <c r="B26" i="1"/>
  <c r="B356" i="1"/>
  <c r="B145" i="1"/>
  <c r="B113" i="1"/>
  <c r="B221" i="1"/>
  <c r="B197" i="1"/>
  <c r="B16" i="1"/>
  <c r="B247" i="1"/>
  <c r="B146" i="1"/>
  <c r="B321" i="1"/>
  <c r="B129" i="1"/>
  <c r="B194" i="1"/>
  <c r="B281" i="1"/>
  <c r="B33" i="1"/>
  <c r="B353" i="1"/>
  <c r="B280" i="1"/>
  <c r="B354" i="1"/>
  <c r="B290" i="1"/>
  <c r="B305" i="1"/>
  <c r="B355" i="1"/>
  <c r="B346" i="1"/>
  <c r="B302" i="1"/>
  <c r="B275" i="1"/>
  <c r="B161" i="1"/>
  <c r="B202" i="1"/>
  <c r="B5" i="1"/>
  <c r="B124" i="1"/>
  <c r="B253" i="1"/>
  <c r="B266" i="1"/>
  <c r="B210" i="1"/>
  <c r="B327" i="1"/>
  <c r="B187" i="1"/>
  <c r="B75" i="1"/>
  <c r="B192" i="1"/>
  <c r="B13" i="1"/>
  <c r="B201" i="1"/>
  <c r="B125" i="1"/>
  <c r="B207" i="1"/>
  <c r="B94" i="1"/>
  <c r="B376" i="1"/>
  <c r="B139" i="1"/>
  <c r="B350" i="1"/>
  <c r="B131" i="1"/>
  <c r="B130" i="1"/>
  <c r="B149" i="1"/>
  <c r="B295" i="1"/>
  <c r="B267" i="1"/>
  <c r="B297" i="1"/>
  <c r="B229" i="1"/>
  <c r="B85" i="1"/>
  <c r="B74" i="1"/>
  <c r="B272" i="1"/>
  <c r="B164" i="1"/>
  <c r="B289" i="1"/>
  <c r="B49" i="1"/>
  <c r="B317" i="1"/>
  <c r="B261" i="1"/>
  <c r="B273" i="1"/>
  <c r="B63" i="1"/>
  <c r="B364" i="1"/>
  <c r="B32" i="1"/>
  <c r="B282" i="1"/>
  <c r="B255" i="1"/>
  <c r="B93" i="1"/>
  <c r="B298" i="1"/>
  <c r="B299" i="1"/>
  <c r="B190" i="1"/>
  <c r="B51" i="1"/>
  <c r="B332" i="1"/>
  <c r="B128" i="1"/>
  <c r="B339" i="1"/>
  <c r="B257" i="1"/>
  <c r="B134" i="1"/>
  <c r="B127" i="1"/>
  <c r="B372" i="1"/>
  <c r="B12" i="1"/>
  <c r="B65" i="1"/>
  <c r="B268" i="1"/>
  <c r="B227" i="1"/>
  <c r="B163" i="1"/>
  <c r="B105" i="1"/>
  <c r="B56" i="1"/>
  <c r="B133" i="1"/>
  <c r="B319" i="1"/>
  <c r="B303" i="1"/>
  <c r="B314" i="1"/>
  <c r="B287" i="1"/>
  <c r="B119" i="1"/>
  <c r="B77" i="1"/>
  <c r="B183" i="1"/>
  <c r="B120" i="1"/>
  <c r="B259" i="1"/>
  <c r="B103" i="1"/>
  <c r="B237" i="1"/>
  <c r="B184" i="1"/>
  <c r="B18" i="1"/>
  <c r="B39" i="1"/>
  <c r="B276" i="1"/>
  <c r="B361" i="1"/>
  <c r="B274" i="1"/>
  <c r="B90" i="1"/>
  <c r="B10" i="1"/>
  <c r="B20" i="1"/>
  <c r="B204" i="1"/>
  <c r="B60" i="1"/>
  <c r="B67" i="1"/>
  <c r="B293" i="1"/>
  <c r="B377" i="1"/>
  <c r="B132" i="1"/>
  <c r="B324" i="1"/>
  <c r="B107" i="1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<sst xmlns="http://schemas.openxmlformats.org/spreadsheetml/2006/main" count="4" uniqueCount="4">
  <si>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</si>
  <si>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</si>
  <si>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ΜΟΝΑΔΙΚΟΣ ΚΩΔΙΚΟΣ ΥΠΟΨΗΦΙΟΥ</t>
  </si>
  <si>
    <t xml:space="preserve">ΠΡΟΚΗΡΥΞΗ 2Κ/2019
ΚΑΤΗΓΟΡΙΑ ΤΕΧΝΟΛΟΓΙΚΗΣ ΕΚΠΑΙΔΕΥΣΗΣ 
ΕΚ ΝΕΟΥ ΠΡΟΣΚΛΗΣΗ ΥΠΟΨΗΦΙΩΝ
ΓΙΑ ΥΠΟΒΟΛΗ ΔΙΚΑΙΟΛΟΓΗΤΙΚΩΝ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</si>
</sst>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Κανονικό" xfId="0" builtinId="0"/>
    <cellStyle name="Κανονικό_συνολικό για sm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7"/>
  <sheetViews>
    <sheetView tabSelected="1" topLeftCell="A118" workbookViewId="0">
      <selection activeCell="F2" sqref="F2"/>
    </sheetView>
  </sheetViews>
  <sheetFormatPr defaultRowHeight="14.4" x14ac:dyDescent="0.3"/>
  <cols>
    <col min="1" max="1" width="8.88671875" style="8"/>
    <col min="2" max="2" width="32.6640625" style="2" bestFit="1" customWidth="1"/>
  </cols>
  <sheetData>
    <row r="1" spans="1:2" s="1" customFormat="1" ht="66" customHeight="1" thickBot="1" x14ac:dyDescent="0.35">
      <c r="A1" s="3" t="s">
        <v>1</v>
      </c>
      <c r="B1" s="4"/>
    </row>
    <row r="2" spans="1:2" ht="102" customHeight="1" thickBot="1" x14ac:dyDescent="0.35">
      <c r="A2" s="3" t="s">
        <v>3</v>
      </c>
      <c r="B2" s="4"/>
    </row>
    <row r="3" spans="1:2" x14ac:dyDescent="0.3">
      <c r="A3" s="6" t="s">
        <v>0</v>
      </c>
      <c r="B3" s="6" t="s">
        <v>2</v>
      </c>
    </row>
    <row r="4" spans="1:2" x14ac:dyDescent="0.3">
      <c r="A4" s="7">
        <v>1</v>
      </c>
      <c r="B4" s="5" t="str">
        <f>"00003131"</f>
        <v>00003131</v>
      </c>
    </row>
    <row r="5" spans="1:2" x14ac:dyDescent="0.3">
      <c r="A5" s="7">
        <v>2</v>
      </c>
      <c r="B5" s="5" t="str">
        <f>"00007469"</f>
        <v>00007469</v>
      </c>
    </row>
    <row r="6" spans="1:2" x14ac:dyDescent="0.3">
      <c r="A6" s="7">
        <v>3</v>
      </c>
      <c r="B6" s="5" t="str">
        <f>"00007969"</f>
        <v>00007969</v>
      </c>
    </row>
    <row r="7" spans="1:2" x14ac:dyDescent="0.3">
      <c r="A7" s="7">
        <v>4</v>
      </c>
      <c r="B7" s="5" t="str">
        <f>"00008985"</f>
        <v>00008985</v>
      </c>
    </row>
    <row r="8" spans="1:2" x14ac:dyDescent="0.3">
      <c r="A8" s="7">
        <v>5</v>
      </c>
      <c r="B8" s="5" t="str">
        <f>"00009078"</f>
        <v>00009078</v>
      </c>
    </row>
    <row r="9" spans="1:2" x14ac:dyDescent="0.3">
      <c r="A9" s="7">
        <v>6</v>
      </c>
      <c r="B9" s="5" t="str">
        <f>"00009309"</f>
        <v>00009309</v>
      </c>
    </row>
    <row r="10" spans="1:2" x14ac:dyDescent="0.3">
      <c r="A10" s="7">
        <v>7</v>
      </c>
      <c r="B10" s="5" t="str">
        <f>"00009679"</f>
        <v>00009679</v>
      </c>
    </row>
    <row r="11" spans="1:2" x14ac:dyDescent="0.3">
      <c r="A11" s="7">
        <v>8</v>
      </c>
      <c r="B11" s="5" t="str">
        <f>"00009720"</f>
        <v>00009720</v>
      </c>
    </row>
    <row r="12" spans="1:2" x14ac:dyDescent="0.3">
      <c r="A12" s="7">
        <v>9</v>
      </c>
      <c r="B12" s="5" t="str">
        <f>"00009746"</f>
        <v>00009746</v>
      </c>
    </row>
    <row r="13" spans="1:2" x14ac:dyDescent="0.3">
      <c r="A13" s="7">
        <v>10</v>
      </c>
      <c r="B13" s="5" t="str">
        <f>"00010158"</f>
        <v>00010158</v>
      </c>
    </row>
    <row r="14" spans="1:2" x14ac:dyDescent="0.3">
      <c r="A14" s="7">
        <v>11</v>
      </c>
      <c r="B14" s="5" t="str">
        <f>"00011128"</f>
        <v>00011128</v>
      </c>
    </row>
    <row r="15" spans="1:2" x14ac:dyDescent="0.3">
      <c r="A15" s="7">
        <v>12</v>
      </c>
      <c r="B15" s="5" t="str">
        <f>"00011386"</f>
        <v>00011386</v>
      </c>
    </row>
    <row r="16" spans="1:2" x14ac:dyDescent="0.3">
      <c r="A16" s="7">
        <v>13</v>
      </c>
      <c r="B16" s="5" t="str">
        <f>"00011433"</f>
        <v>00011433</v>
      </c>
    </row>
    <row r="17" spans="1:2" x14ac:dyDescent="0.3">
      <c r="A17" s="7">
        <v>14</v>
      </c>
      <c r="B17" s="5" t="str">
        <f>"00011782"</f>
        <v>00011782</v>
      </c>
    </row>
    <row r="18" spans="1:2" x14ac:dyDescent="0.3">
      <c r="A18" s="7">
        <v>15</v>
      </c>
      <c r="B18" s="5" t="str">
        <f>"00011801"</f>
        <v>00011801</v>
      </c>
    </row>
    <row r="19" spans="1:2" x14ac:dyDescent="0.3">
      <c r="A19" s="7">
        <v>16</v>
      </c>
      <c r="B19" s="5" t="str">
        <f>"00011923"</f>
        <v>00011923</v>
      </c>
    </row>
    <row r="20" spans="1:2" x14ac:dyDescent="0.3">
      <c r="A20" s="7">
        <v>17</v>
      </c>
      <c r="B20" s="5" t="str">
        <f>"00011990"</f>
        <v>00011990</v>
      </c>
    </row>
    <row r="21" spans="1:2" x14ac:dyDescent="0.3">
      <c r="A21" s="7">
        <v>18</v>
      </c>
      <c r="B21" s="5" t="str">
        <f>"00011993"</f>
        <v>00011993</v>
      </c>
    </row>
    <row r="22" spans="1:2" x14ac:dyDescent="0.3">
      <c r="A22" s="7">
        <v>19</v>
      </c>
      <c r="B22" s="5" t="str">
        <f>"00012067"</f>
        <v>00012067</v>
      </c>
    </row>
    <row r="23" spans="1:2" x14ac:dyDescent="0.3">
      <c r="A23" s="7">
        <v>20</v>
      </c>
      <c r="B23" s="5" t="str">
        <f>"00012198"</f>
        <v>00012198</v>
      </c>
    </row>
    <row r="24" spans="1:2" x14ac:dyDescent="0.3">
      <c r="A24" s="7">
        <v>21</v>
      </c>
      <c r="B24" s="5" t="str">
        <f>"00012322"</f>
        <v>00012322</v>
      </c>
    </row>
    <row r="25" spans="1:2" x14ac:dyDescent="0.3">
      <c r="A25" s="7">
        <v>22</v>
      </c>
      <c r="B25" s="5" t="str">
        <f>"00012676"</f>
        <v>00012676</v>
      </c>
    </row>
    <row r="26" spans="1:2" x14ac:dyDescent="0.3">
      <c r="A26" s="7">
        <v>23</v>
      </c>
      <c r="B26" s="5" t="str">
        <f>"00012813"</f>
        <v>00012813</v>
      </c>
    </row>
    <row r="27" spans="1:2" x14ac:dyDescent="0.3">
      <c r="A27" s="7">
        <v>24</v>
      </c>
      <c r="B27" s="5" t="str">
        <f>"00012910"</f>
        <v>00012910</v>
      </c>
    </row>
    <row r="28" spans="1:2" x14ac:dyDescent="0.3">
      <c r="A28" s="7">
        <v>25</v>
      </c>
      <c r="B28" s="5" t="str">
        <f>"00014198"</f>
        <v>00014198</v>
      </c>
    </row>
    <row r="29" spans="1:2" x14ac:dyDescent="0.3">
      <c r="A29" s="7">
        <v>26</v>
      </c>
      <c r="B29" s="5" t="str">
        <f>"00018285"</f>
        <v>00018285</v>
      </c>
    </row>
    <row r="30" spans="1:2" x14ac:dyDescent="0.3">
      <c r="A30" s="7">
        <v>27</v>
      </c>
      <c r="B30" s="5" t="str">
        <f>"00018841"</f>
        <v>00018841</v>
      </c>
    </row>
    <row r="31" spans="1:2" x14ac:dyDescent="0.3">
      <c r="A31" s="7">
        <v>28</v>
      </c>
      <c r="B31" s="5" t="str">
        <f>"00019980"</f>
        <v>00019980</v>
      </c>
    </row>
    <row r="32" spans="1:2" x14ac:dyDescent="0.3">
      <c r="A32" s="7">
        <v>29</v>
      </c>
      <c r="B32" s="5" t="str">
        <f>"00026001"</f>
        <v>00026001</v>
      </c>
    </row>
    <row r="33" spans="1:2" x14ac:dyDescent="0.3">
      <c r="A33" s="7">
        <v>30</v>
      </c>
      <c r="B33" s="5" t="str">
        <f>"00033764"</f>
        <v>00033764</v>
      </c>
    </row>
    <row r="34" spans="1:2" x14ac:dyDescent="0.3">
      <c r="A34" s="7">
        <v>31</v>
      </c>
      <c r="B34" s="5" t="str">
        <f>"00034505"</f>
        <v>00034505</v>
      </c>
    </row>
    <row r="35" spans="1:2" x14ac:dyDescent="0.3">
      <c r="A35" s="7">
        <v>32</v>
      </c>
      <c r="B35" s="5" t="str">
        <f>"00054151"</f>
        <v>00054151</v>
      </c>
    </row>
    <row r="36" spans="1:2" x14ac:dyDescent="0.3">
      <c r="A36" s="7">
        <v>33</v>
      </c>
      <c r="B36" s="5" t="str">
        <f>"00054237"</f>
        <v>00054237</v>
      </c>
    </row>
    <row r="37" spans="1:2" x14ac:dyDescent="0.3">
      <c r="A37" s="7">
        <v>34</v>
      </c>
      <c r="B37" s="5" t="str">
        <f>"00068444"</f>
        <v>00068444</v>
      </c>
    </row>
    <row r="38" spans="1:2" x14ac:dyDescent="0.3">
      <c r="A38" s="7">
        <v>35</v>
      </c>
      <c r="B38" s="5" t="str">
        <f>"00071042"</f>
        <v>00071042</v>
      </c>
    </row>
    <row r="39" spans="1:2" x14ac:dyDescent="0.3">
      <c r="A39" s="7">
        <v>36</v>
      </c>
      <c r="B39" s="5" t="str">
        <f>"00076612"</f>
        <v>00076612</v>
      </c>
    </row>
    <row r="40" spans="1:2" x14ac:dyDescent="0.3">
      <c r="A40" s="7">
        <v>37</v>
      </c>
      <c r="B40" s="5" t="str">
        <f>"00081291"</f>
        <v>00081291</v>
      </c>
    </row>
    <row r="41" spans="1:2" x14ac:dyDescent="0.3">
      <c r="A41" s="7">
        <v>38</v>
      </c>
      <c r="B41" s="5" t="str">
        <f>"00081902"</f>
        <v>00081902</v>
      </c>
    </row>
    <row r="42" spans="1:2" x14ac:dyDescent="0.3">
      <c r="A42" s="7">
        <v>39</v>
      </c>
      <c r="B42" s="5" t="str">
        <f>"00082755"</f>
        <v>00082755</v>
      </c>
    </row>
    <row r="43" spans="1:2" x14ac:dyDescent="0.3">
      <c r="A43" s="7">
        <v>40</v>
      </c>
      <c r="B43" s="5" t="str">
        <f>"00084466"</f>
        <v>00084466</v>
      </c>
    </row>
    <row r="44" spans="1:2" x14ac:dyDescent="0.3">
      <c r="A44" s="7">
        <v>41</v>
      </c>
      <c r="B44" s="5" t="str">
        <f>"00092836"</f>
        <v>00092836</v>
      </c>
    </row>
    <row r="45" spans="1:2" x14ac:dyDescent="0.3">
      <c r="A45" s="7">
        <v>42</v>
      </c>
      <c r="B45" s="5" t="str">
        <f>"00095890"</f>
        <v>00095890</v>
      </c>
    </row>
    <row r="46" spans="1:2" x14ac:dyDescent="0.3">
      <c r="A46" s="7">
        <v>43</v>
      </c>
      <c r="B46" s="5" t="str">
        <f>"00102581"</f>
        <v>00102581</v>
      </c>
    </row>
    <row r="47" spans="1:2" x14ac:dyDescent="0.3">
      <c r="A47" s="7">
        <v>44</v>
      </c>
      <c r="B47" s="5" t="str">
        <f>"00104399"</f>
        <v>00104399</v>
      </c>
    </row>
    <row r="48" spans="1:2" x14ac:dyDescent="0.3">
      <c r="A48" s="7">
        <v>45</v>
      </c>
      <c r="B48" s="5" t="str">
        <f>"00104812"</f>
        <v>00104812</v>
      </c>
    </row>
    <row r="49" spans="1:2" x14ac:dyDescent="0.3">
      <c r="A49" s="7">
        <v>46</v>
      </c>
      <c r="B49" s="5" t="str">
        <f>"00105479"</f>
        <v>00105479</v>
      </c>
    </row>
    <row r="50" spans="1:2" x14ac:dyDescent="0.3">
      <c r="A50" s="7">
        <v>47</v>
      </c>
      <c r="B50" s="5" t="str">
        <f>"00105573"</f>
        <v>00105573</v>
      </c>
    </row>
    <row r="51" spans="1:2" x14ac:dyDescent="0.3">
      <c r="A51" s="7">
        <v>48</v>
      </c>
      <c r="B51" s="5" t="str">
        <f>"00105615"</f>
        <v>00105615</v>
      </c>
    </row>
    <row r="52" spans="1:2" x14ac:dyDescent="0.3">
      <c r="A52" s="7">
        <v>49</v>
      </c>
      <c r="B52" s="5" t="str">
        <f>"00106975"</f>
        <v>00106975</v>
      </c>
    </row>
    <row r="53" spans="1:2" x14ac:dyDescent="0.3">
      <c r="A53" s="7">
        <v>50</v>
      </c>
      <c r="B53" s="5" t="str">
        <f>"00107319"</f>
        <v>00107319</v>
      </c>
    </row>
    <row r="54" spans="1:2" x14ac:dyDescent="0.3">
      <c r="A54" s="7">
        <v>51</v>
      </c>
      <c r="B54" s="5" t="str">
        <f>"00107330"</f>
        <v>00107330</v>
      </c>
    </row>
    <row r="55" spans="1:2" x14ac:dyDescent="0.3">
      <c r="A55" s="7">
        <v>52</v>
      </c>
      <c r="B55" s="5" t="str">
        <f>"00107492"</f>
        <v>00107492</v>
      </c>
    </row>
    <row r="56" spans="1:2" x14ac:dyDescent="0.3">
      <c r="A56" s="7">
        <v>53</v>
      </c>
      <c r="B56" s="5" t="str">
        <f>"00107507"</f>
        <v>00107507</v>
      </c>
    </row>
    <row r="57" spans="1:2" x14ac:dyDescent="0.3">
      <c r="A57" s="7">
        <v>54</v>
      </c>
      <c r="B57" s="5" t="str">
        <f>"00107550"</f>
        <v>00107550</v>
      </c>
    </row>
    <row r="58" spans="1:2" x14ac:dyDescent="0.3">
      <c r="A58" s="7">
        <v>55</v>
      </c>
      <c r="B58" s="5" t="str">
        <f>"00108805"</f>
        <v>00108805</v>
      </c>
    </row>
    <row r="59" spans="1:2" x14ac:dyDescent="0.3">
      <c r="A59" s="7">
        <v>56</v>
      </c>
      <c r="B59" s="5" t="str">
        <f>"00108856"</f>
        <v>00108856</v>
      </c>
    </row>
    <row r="60" spans="1:2" x14ac:dyDescent="0.3">
      <c r="A60" s="7">
        <v>57</v>
      </c>
      <c r="B60" s="5" t="str">
        <f>"00109388"</f>
        <v>00109388</v>
      </c>
    </row>
    <row r="61" spans="1:2" x14ac:dyDescent="0.3">
      <c r="A61" s="7">
        <v>58</v>
      </c>
      <c r="B61" s="5" t="str">
        <f>"00109532"</f>
        <v>00109532</v>
      </c>
    </row>
    <row r="62" spans="1:2" x14ac:dyDescent="0.3">
      <c r="A62" s="7">
        <v>59</v>
      </c>
      <c r="B62" s="5" t="str">
        <f>"00109816"</f>
        <v>00109816</v>
      </c>
    </row>
    <row r="63" spans="1:2" x14ac:dyDescent="0.3">
      <c r="A63" s="7">
        <v>60</v>
      </c>
      <c r="B63" s="5" t="str">
        <f>"00109875"</f>
        <v>00109875</v>
      </c>
    </row>
    <row r="64" spans="1:2" x14ac:dyDescent="0.3">
      <c r="A64" s="7">
        <v>61</v>
      </c>
      <c r="B64" s="5" t="str">
        <f>"00109934"</f>
        <v>00109934</v>
      </c>
    </row>
    <row r="65" spans="1:2" x14ac:dyDescent="0.3">
      <c r="A65" s="7">
        <v>62</v>
      </c>
      <c r="B65" s="5" t="str">
        <f>"00110168"</f>
        <v>00110168</v>
      </c>
    </row>
    <row r="66" spans="1:2" x14ac:dyDescent="0.3">
      <c r="A66" s="7">
        <v>63</v>
      </c>
      <c r="B66" s="5" t="str">
        <f>"00110679"</f>
        <v>00110679</v>
      </c>
    </row>
    <row r="67" spans="1:2" x14ac:dyDescent="0.3">
      <c r="A67" s="7">
        <v>64</v>
      </c>
      <c r="B67" s="5" t="str">
        <f>"00110680"</f>
        <v>00110680</v>
      </c>
    </row>
    <row r="68" spans="1:2" x14ac:dyDescent="0.3">
      <c r="A68" s="7">
        <v>65</v>
      </c>
      <c r="B68" s="5" t="str">
        <f>"00110696"</f>
        <v>00110696</v>
      </c>
    </row>
    <row r="69" spans="1:2" x14ac:dyDescent="0.3">
      <c r="A69" s="7">
        <v>66</v>
      </c>
      <c r="B69" s="5" t="str">
        <f>"00110927"</f>
        <v>00110927</v>
      </c>
    </row>
    <row r="70" spans="1:2" x14ac:dyDescent="0.3">
      <c r="A70" s="7">
        <v>67</v>
      </c>
      <c r="B70" s="5" t="str">
        <f>"00111164"</f>
        <v>00111164</v>
      </c>
    </row>
    <row r="71" spans="1:2" x14ac:dyDescent="0.3">
      <c r="A71" s="7">
        <v>68</v>
      </c>
      <c r="B71" s="5" t="str">
        <f>"00111392"</f>
        <v>00111392</v>
      </c>
    </row>
    <row r="72" spans="1:2" x14ac:dyDescent="0.3">
      <c r="A72" s="7">
        <v>69</v>
      </c>
      <c r="B72" s="5" t="str">
        <f>"00111419"</f>
        <v>00111419</v>
      </c>
    </row>
    <row r="73" spans="1:2" x14ac:dyDescent="0.3">
      <c r="A73" s="7">
        <v>70</v>
      </c>
      <c r="B73" s="5" t="str">
        <f>"00111445"</f>
        <v>00111445</v>
      </c>
    </row>
    <row r="74" spans="1:2" x14ac:dyDescent="0.3">
      <c r="A74" s="7">
        <v>71</v>
      </c>
      <c r="B74" s="5" t="str">
        <f>"00111632"</f>
        <v>00111632</v>
      </c>
    </row>
    <row r="75" spans="1:2" x14ac:dyDescent="0.3">
      <c r="A75" s="7">
        <v>72</v>
      </c>
      <c r="B75" s="5" t="str">
        <f>"00111714"</f>
        <v>00111714</v>
      </c>
    </row>
    <row r="76" spans="1:2" x14ac:dyDescent="0.3">
      <c r="A76" s="7">
        <v>73</v>
      </c>
      <c r="B76" s="5" t="str">
        <f>"00111743"</f>
        <v>00111743</v>
      </c>
    </row>
    <row r="77" spans="1:2" x14ac:dyDescent="0.3">
      <c r="A77" s="7">
        <v>74</v>
      </c>
      <c r="B77" s="5" t="str">
        <f>"00111759"</f>
        <v>00111759</v>
      </c>
    </row>
    <row r="78" spans="1:2" x14ac:dyDescent="0.3">
      <c r="A78" s="7">
        <v>75</v>
      </c>
      <c r="B78" s="5" t="str">
        <f>"00112120"</f>
        <v>00112120</v>
      </c>
    </row>
    <row r="79" spans="1:2" x14ac:dyDescent="0.3">
      <c r="A79" s="7">
        <v>76</v>
      </c>
      <c r="B79" s="5" t="str">
        <f>"00112313"</f>
        <v>00112313</v>
      </c>
    </row>
    <row r="80" spans="1:2" x14ac:dyDescent="0.3">
      <c r="A80" s="7">
        <v>77</v>
      </c>
      <c r="B80" s="5" t="str">
        <f>"00112389"</f>
        <v>00112389</v>
      </c>
    </row>
    <row r="81" spans="1:2" x14ac:dyDescent="0.3">
      <c r="A81" s="7">
        <v>78</v>
      </c>
      <c r="B81" s="5" t="str">
        <f>"00112424"</f>
        <v>00112424</v>
      </c>
    </row>
    <row r="82" spans="1:2" x14ac:dyDescent="0.3">
      <c r="A82" s="7">
        <v>79</v>
      </c>
      <c r="B82" s="5" t="str">
        <f>"00112824"</f>
        <v>00112824</v>
      </c>
    </row>
    <row r="83" spans="1:2" x14ac:dyDescent="0.3">
      <c r="A83" s="7">
        <v>80</v>
      </c>
      <c r="B83" s="5" t="str">
        <f>"00113004"</f>
        <v>00113004</v>
      </c>
    </row>
    <row r="84" spans="1:2" x14ac:dyDescent="0.3">
      <c r="A84" s="7">
        <v>81</v>
      </c>
      <c r="B84" s="5" t="str">
        <f>"00145402"</f>
        <v>00145402</v>
      </c>
    </row>
    <row r="85" spans="1:2" x14ac:dyDescent="0.3">
      <c r="A85" s="7">
        <v>82</v>
      </c>
      <c r="B85" s="5" t="str">
        <f>"00146147"</f>
        <v>00146147</v>
      </c>
    </row>
    <row r="86" spans="1:2" x14ac:dyDescent="0.3">
      <c r="A86" s="7">
        <v>83</v>
      </c>
      <c r="B86" s="5" t="str">
        <f>"00146482"</f>
        <v>00146482</v>
      </c>
    </row>
    <row r="87" spans="1:2" x14ac:dyDescent="0.3">
      <c r="A87" s="7">
        <v>84</v>
      </c>
      <c r="B87" s="5" t="str">
        <f>"00148124"</f>
        <v>00148124</v>
      </c>
    </row>
    <row r="88" spans="1:2" x14ac:dyDescent="0.3">
      <c r="A88" s="7">
        <v>85</v>
      </c>
      <c r="B88" s="5" t="str">
        <f>"00148444"</f>
        <v>00148444</v>
      </c>
    </row>
    <row r="89" spans="1:2" x14ac:dyDescent="0.3">
      <c r="A89" s="7">
        <v>86</v>
      </c>
      <c r="B89" s="5" t="str">
        <f>"00149361"</f>
        <v>00149361</v>
      </c>
    </row>
    <row r="90" spans="1:2" x14ac:dyDescent="0.3">
      <c r="A90" s="7">
        <v>87</v>
      </c>
      <c r="B90" s="5" t="str">
        <f>"00150066"</f>
        <v>00150066</v>
      </c>
    </row>
    <row r="91" spans="1:2" x14ac:dyDescent="0.3">
      <c r="A91" s="7">
        <v>88</v>
      </c>
      <c r="B91" s="5" t="str">
        <f>"00154011"</f>
        <v>00154011</v>
      </c>
    </row>
    <row r="92" spans="1:2" x14ac:dyDescent="0.3">
      <c r="A92" s="7">
        <v>89</v>
      </c>
      <c r="B92" s="5" t="str">
        <f>"00154338"</f>
        <v>00154338</v>
      </c>
    </row>
    <row r="93" spans="1:2" x14ac:dyDescent="0.3">
      <c r="A93" s="7">
        <v>90</v>
      </c>
      <c r="B93" s="5" t="str">
        <f>"00155316"</f>
        <v>00155316</v>
      </c>
    </row>
    <row r="94" spans="1:2" x14ac:dyDescent="0.3">
      <c r="A94" s="7">
        <v>91</v>
      </c>
      <c r="B94" s="5" t="str">
        <f>"00155439"</f>
        <v>00155439</v>
      </c>
    </row>
    <row r="95" spans="1:2" x14ac:dyDescent="0.3">
      <c r="A95" s="7">
        <v>92</v>
      </c>
      <c r="B95" s="5" t="str">
        <f>"00155454"</f>
        <v>00155454</v>
      </c>
    </row>
    <row r="96" spans="1:2" x14ac:dyDescent="0.3">
      <c r="A96" s="7">
        <v>93</v>
      </c>
      <c r="B96" s="5" t="str">
        <f>"00155711"</f>
        <v>00155711</v>
      </c>
    </row>
    <row r="97" spans="1:2" x14ac:dyDescent="0.3">
      <c r="A97" s="7">
        <v>94</v>
      </c>
      <c r="B97" s="5" t="str">
        <f>"00156030"</f>
        <v>00156030</v>
      </c>
    </row>
    <row r="98" spans="1:2" x14ac:dyDescent="0.3">
      <c r="A98" s="7">
        <v>95</v>
      </c>
      <c r="B98" s="5" t="str">
        <f>"00160312"</f>
        <v>00160312</v>
      </c>
    </row>
    <row r="99" spans="1:2" x14ac:dyDescent="0.3">
      <c r="A99" s="7">
        <v>96</v>
      </c>
      <c r="B99" s="5" t="str">
        <f>"00161208"</f>
        <v>00161208</v>
      </c>
    </row>
    <row r="100" spans="1:2" x14ac:dyDescent="0.3">
      <c r="A100" s="7">
        <v>97</v>
      </c>
      <c r="B100" s="5" t="str">
        <f>"00163670"</f>
        <v>00163670</v>
      </c>
    </row>
    <row r="101" spans="1:2" x14ac:dyDescent="0.3">
      <c r="A101" s="7">
        <v>98</v>
      </c>
      <c r="B101" s="5" t="str">
        <f>"00167645"</f>
        <v>00167645</v>
      </c>
    </row>
    <row r="102" spans="1:2" x14ac:dyDescent="0.3">
      <c r="A102" s="7">
        <v>99</v>
      </c>
      <c r="B102" s="5" t="str">
        <f>"00172459"</f>
        <v>00172459</v>
      </c>
    </row>
    <row r="103" spans="1:2" x14ac:dyDescent="0.3">
      <c r="A103" s="7">
        <v>100</v>
      </c>
      <c r="B103" s="5" t="str">
        <f>"00178682"</f>
        <v>00178682</v>
      </c>
    </row>
    <row r="104" spans="1:2" x14ac:dyDescent="0.3">
      <c r="A104" s="7">
        <v>101</v>
      </c>
      <c r="B104" s="5" t="str">
        <f>"00195522"</f>
        <v>00195522</v>
      </c>
    </row>
    <row r="105" spans="1:2" x14ac:dyDescent="0.3">
      <c r="A105" s="7">
        <v>102</v>
      </c>
      <c r="B105" s="5" t="str">
        <f>"00202758"</f>
        <v>00202758</v>
      </c>
    </row>
    <row r="106" spans="1:2" x14ac:dyDescent="0.3">
      <c r="A106" s="7">
        <v>103</v>
      </c>
      <c r="B106" s="5" t="str">
        <f>"00202953"</f>
        <v>00202953</v>
      </c>
    </row>
    <row r="107" spans="1:2" x14ac:dyDescent="0.3">
      <c r="A107" s="7">
        <v>104</v>
      </c>
      <c r="B107" s="5" t="str">
        <f>"00215004"</f>
        <v>00215004</v>
      </c>
    </row>
    <row r="108" spans="1:2" x14ac:dyDescent="0.3">
      <c r="A108" s="7">
        <v>105</v>
      </c>
      <c r="B108" s="5" t="str">
        <f>"00216969"</f>
        <v>00216969</v>
      </c>
    </row>
    <row r="109" spans="1:2" x14ac:dyDescent="0.3">
      <c r="A109" s="7">
        <v>106</v>
      </c>
      <c r="B109" s="5" t="str">
        <f>"00218795"</f>
        <v>00218795</v>
      </c>
    </row>
    <row r="110" spans="1:2" x14ac:dyDescent="0.3">
      <c r="A110" s="7">
        <v>107</v>
      </c>
      <c r="B110" s="5" t="str">
        <f>"00231144"</f>
        <v>00231144</v>
      </c>
    </row>
    <row r="111" spans="1:2" x14ac:dyDescent="0.3">
      <c r="A111" s="7">
        <v>108</v>
      </c>
      <c r="B111" s="5" t="str">
        <f>"00231157"</f>
        <v>00231157</v>
      </c>
    </row>
    <row r="112" spans="1:2" x14ac:dyDescent="0.3">
      <c r="A112" s="7">
        <v>109</v>
      </c>
      <c r="B112" s="5" t="str">
        <f>"00237649"</f>
        <v>00237649</v>
      </c>
    </row>
    <row r="113" spans="1:2" x14ac:dyDescent="0.3">
      <c r="A113" s="7">
        <v>110</v>
      </c>
      <c r="B113" s="5" t="str">
        <f>"00239240"</f>
        <v>00239240</v>
      </c>
    </row>
    <row r="114" spans="1:2" x14ac:dyDescent="0.3">
      <c r="A114" s="7">
        <v>111</v>
      </c>
      <c r="B114" s="5" t="str">
        <f>"00250668"</f>
        <v>00250668</v>
      </c>
    </row>
    <row r="115" spans="1:2" x14ac:dyDescent="0.3">
      <c r="A115" s="7">
        <v>112</v>
      </c>
      <c r="B115" s="5" t="str">
        <f>"00257164"</f>
        <v>00257164</v>
      </c>
    </row>
    <row r="116" spans="1:2" x14ac:dyDescent="0.3">
      <c r="A116" s="7">
        <v>113</v>
      </c>
      <c r="B116" s="5" t="str">
        <f>"00260130"</f>
        <v>00260130</v>
      </c>
    </row>
    <row r="117" spans="1:2" x14ac:dyDescent="0.3">
      <c r="A117" s="7">
        <v>114</v>
      </c>
      <c r="B117" s="5" t="str">
        <f>"00263880"</f>
        <v>00263880</v>
      </c>
    </row>
    <row r="118" spans="1:2" x14ac:dyDescent="0.3">
      <c r="A118" s="7">
        <v>115</v>
      </c>
      <c r="B118" s="5" t="str">
        <f>"00267074"</f>
        <v>00267074</v>
      </c>
    </row>
    <row r="119" spans="1:2" x14ac:dyDescent="0.3">
      <c r="A119" s="7">
        <v>116</v>
      </c>
      <c r="B119" s="5" t="str">
        <f>"00275642"</f>
        <v>00275642</v>
      </c>
    </row>
    <row r="120" spans="1:2" x14ac:dyDescent="0.3">
      <c r="A120" s="7">
        <v>117</v>
      </c>
      <c r="B120" s="5" t="str">
        <f>"00279873"</f>
        <v>00279873</v>
      </c>
    </row>
    <row r="121" spans="1:2" x14ac:dyDescent="0.3">
      <c r="A121" s="7">
        <v>118</v>
      </c>
      <c r="B121" s="5" t="str">
        <f>"00281326"</f>
        <v>00281326</v>
      </c>
    </row>
    <row r="122" spans="1:2" x14ac:dyDescent="0.3">
      <c r="A122" s="7">
        <v>119</v>
      </c>
      <c r="B122" s="5" t="str">
        <f>"00285678"</f>
        <v>00285678</v>
      </c>
    </row>
    <row r="123" spans="1:2" x14ac:dyDescent="0.3">
      <c r="A123" s="7">
        <v>120</v>
      </c>
      <c r="B123" s="5" t="str">
        <f>"00310674"</f>
        <v>00310674</v>
      </c>
    </row>
    <row r="124" spans="1:2" x14ac:dyDescent="0.3">
      <c r="A124" s="7">
        <v>121</v>
      </c>
      <c r="B124" s="5" t="str">
        <f>"00312102"</f>
        <v>00312102</v>
      </c>
    </row>
    <row r="125" spans="1:2" x14ac:dyDescent="0.3">
      <c r="A125" s="7">
        <v>122</v>
      </c>
      <c r="B125" s="5" t="str">
        <f>"00322185"</f>
        <v>00322185</v>
      </c>
    </row>
    <row r="126" spans="1:2" x14ac:dyDescent="0.3">
      <c r="A126" s="7">
        <v>123</v>
      </c>
      <c r="B126" s="5" t="str">
        <f>"00344449"</f>
        <v>00344449</v>
      </c>
    </row>
    <row r="127" spans="1:2" x14ac:dyDescent="0.3">
      <c r="A127" s="7">
        <v>124</v>
      </c>
      <c r="B127" s="5" t="str">
        <f>"00362968"</f>
        <v>00362968</v>
      </c>
    </row>
    <row r="128" spans="1:2" x14ac:dyDescent="0.3">
      <c r="A128" s="7">
        <v>125</v>
      </c>
      <c r="B128" s="5" t="str">
        <f>"00366728"</f>
        <v>00366728</v>
      </c>
    </row>
    <row r="129" spans="1:2" x14ac:dyDescent="0.3">
      <c r="A129" s="7">
        <v>126</v>
      </c>
      <c r="B129" s="5" t="str">
        <f>"00434720"</f>
        <v>00434720</v>
      </c>
    </row>
    <row r="130" spans="1:2" x14ac:dyDescent="0.3">
      <c r="A130" s="7">
        <v>127</v>
      </c>
      <c r="B130" s="5" t="str">
        <f>"00438668"</f>
        <v>00438668</v>
      </c>
    </row>
    <row r="131" spans="1:2" x14ac:dyDescent="0.3">
      <c r="A131" s="7">
        <v>128</v>
      </c>
      <c r="B131" s="5" t="str">
        <f>"00453076"</f>
        <v>00453076</v>
      </c>
    </row>
    <row r="132" spans="1:2" x14ac:dyDescent="0.3">
      <c r="A132" s="7">
        <v>129</v>
      </c>
      <c r="B132" s="5" t="str">
        <f>"00453356"</f>
        <v>00453356</v>
      </c>
    </row>
    <row r="133" spans="1:2" x14ac:dyDescent="0.3">
      <c r="A133" s="7">
        <v>130</v>
      </c>
      <c r="B133" s="5" t="str">
        <f>"00459440"</f>
        <v>00459440</v>
      </c>
    </row>
    <row r="134" spans="1:2" x14ac:dyDescent="0.3">
      <c r="A134" s="7">
        <v>131</v>
      </c>
      <c r="B134" s="5" t="str">
        <f>"00462906"</f>
        <v>00462906</v>
      </c>
    </row>
    <row r="135" spans="1:2" x14ac:dyDescent="0.3">
      <c r="A135" s="7">
        <v>132</v>
      </c>
      <c r="B135" s="5" t="str">
        <f>"00463654"</f>
        <v>00463654</v>
      </c>
    </row>
    <row r="136" spans="1:2" x14ac:dyDescent="0.3">
      <c r="A136" s="7">
        <v>133</v>
      </c>
      <c r="B136" s="5" t="str">
        <f>"00464259"</f>
        <v>00464259</v>
      </c>
    </row>
    <row r="137" spans="1:2" x14ac:dyDescent="0.3">
      <c r="A137" s="7">
        <v>134</v>
      </c>
      <c r="B137" s="5" t="str">
        <f>"00471482"</f>
        <v>00471482</v>
      </c>
    </row>
    <row r="138" spans="1:2" x14ac:dyDescent="0.3">
      <c r="A138" s="7">
        <v>135</v>
      </c>
      <c r="B138" s="5" t="str">
        <f>"00473714"</f>
        <v>00473714</v>
      </c>
    </row>
    <row r="139" spans="1:2" x14ac:dyDescent="0.3">
      <c r="A139" s="7">
        <v>136</v>
      </c>
      <c r="B139" s="5" t="str">
        <f>"00477874"</f>
        <v>00477874</v>
      </c>
    </row>
    <row r="140" spans="1:2" x14ac:dyDescent="0.3">
      <c r="A140" s="7">
        <v>137</v>
      </c>
      <c r="B140" s="5" t="str">
        <f>"00478317"</f>
        <v>00478317</v>
      </c>
    </row>
    <row r="141" spans="1:2" x14ac:dyDescent="0.3">
      <c r="A141" s="7">
        <v>138</v>
      </c>
      <c r="B141" s="5" t="str">
        <f>"00480309"</f>
        <v>00480309</v>
      </c>
    </row>
    <row r="142" spans="1:2" x14ac:dyDescent="0.3">
      <c r="A142" s="7">
        <v>139</v>
      </c>
      <c r="B142" s="5" t="str">
        <f>"00482586"</f>
        <v>00482586</v>
      </c>
    </row>
    <row r="143" spans="1:2" x14ac:dyDescent="0.3">
      <c r="A143" s="7">
        <v>140</v>
      </c>
      <c r="B143" s="5" t="str">
        <f>"00483230"</f>
        <v>00483230</v>
      </c>
    </row>
    <row r="144" spans="1:2" x14ac:dyDescent="0.3">
      <c r="A144" s="7">
        <v>141</v>
      </c>
      <c r="B144" s="5" t="str">
        <f>"00485039"</f>
        <v>00485039</v>
      </c>
    </row>
    <row r="145" spans="1:2" x14ac:dyDescent="0.3">
      <c r="A145" s="7">
        <v>142</v>
      </c>
      <c r="B145" s="5" t="str">
        <f>"00485061"</f>
        <v>00485061</v>
      </c>
    </row>
    <row r="146" spans="1:2" x14ac:dyDescent="0.3">
      <c r="A146" s="7">
        <v>143</v>
      </c>
      <c r="B146" s="5" t="str">
        <f>"00485880"</f>
        <v>00485880</v>
      </c>
    </row>
    <row r="147" spans="1:2" x14ac:dyDescent="0.3">
      <c r="A147" s="7">
        <v>144</v>
      </c>
      <c r="B147" s="5" t="str">
        <f>"00486560"</f>
        <v>00486560</v>
      </c>
    </row>
    <row r="148" spans="1:2" x14ac:dyDescent="0.3">
      <c r="A148" s="7">
        <v>145</v>
      </c>
      <c r="B148" s="5" t="str">
        <f>"00487021"</f>
        <v>00487021</v>
      </c>
    </row>
    <row r="149" spans="1:2" x14ac:dyDescent="0.3">
      <c r="A149" s="7">
        <v>146</v>
      </c>
      <c r="B149" s="5" t="str">
        <f>"00487498"</f>
        <v>00487498</v>
      </c>
    </row>
    <row r="150" spans="1:2" x14ac:dyDescent="0.3">
      <c r="A150" s="7">
        <v>147</v>
      </c>
      <c r="B150" s="5" t="str">
        <f>"00488414"</f>
        <v>00488414</v>
      </c>
    </row>
    <row r="151" spans="1:2" x14ac:dyDescent="0.3">
      <c r="A151" s="7">
        <v>148</v>
      </c>
      <c r="B151" s="5" t="str">
        <f>"00489234"</f>
        <v>00489234</v>
      </c>
    </row>
    <row r="152" spans="1:2" x14ac:dyDescent="0.3">
      <c r="A152" s="7">
        <v>149</v>
      </c>
      <c r="B152" s="5" t="str">
        <f>"00489506"</f>
        <v>00489506</v>
      </c>
    </row>
    <row r="153" spans="1:2" x14ac:dyDescent="0.3">
      <c r="A153" s="7">
        <v>150</v>
      </c>
      <c r="B153" s="5" t="str">
        <f>"00490697"</f>
        <v>00490697</v>
      </c>
    </row>
    <row r="154" spans="1:2" x14ac:dyDescent="0.3">
      <c r="A154" s="7">
        <v>151</v>
      </c>
      <c r="B154" s="5" t="str">
        <f>"00491127"</f>
        <v>00491127</v>
      </c>
    </row>
    <row r="155" spans="1:2" x14ac:dyDescent="0.3">
      <c r="A155" s="7">
        <v>152</v>
      </c>
      <c r="B155" s="5" t="str">
        <f>"00492044"</f>
        <v>00492044</v>
      </c>
    </row>
    <row r="156" spans="1:2" x14ac:dyDescent="0.3">
      <c r="A156" s="7">
        <v>153</v>
      </c>
      <c r="B156" s="5" t="str">
        <f>"00492128"</f>
        <v>00492128</v>
      </c>
    </row>
    <row r="157" spans="1:2" x14ac:dyDescent="0.3">
      <c r="A157" s="7">
        <v>154</v>
      </c>
      <c r="B157" s="5" t="str">
        <f>"00492458"</f>
        <v>00492458</v>
      </c>
    </row>
    <row r="158" spans="1:2" x14ac:dyDescent="0.3">
      <c r="A158" s="7">
        <v>155</v>
      </c>
      <c r="B158" s="5" t="str">
        <f>"00492566"</f>
        <v>00492566</v>
      </c>
    </row>
    <row r="159" spans="1:2" x14ac:dyDescent="0.3">
      <c r="A159" s="7">
        <v>156</v>
      </c>
      <c r="B159" s="5" t="str">
        <f>"00492681"</f>
        <v>00492681</v>
      </c>
    </row>
    <row r="160" spans="1:2" x14ac:dyDescent="0.3">
      <c r="A160" s="7">
        <v>157</v>
      </c>
      <c r="B160" s="5" t="str">
        <f>"00492863"</f>
        <v>00492863</v>
      </c>
    </row>
    <row r="161" spans="1:2" x14ac:dyDescent="0.3">
      <c r="A161" s="7">
        <v>158</v>
      </c>
      <c r="B161" s="5" t="str">
        <f>"00493513"</f>
        <v>00493513</v>
      </c>
    </row>
    <row r="162" spans="1:2" x14ac:dyDescent="0.3">
      <c r="A162" s="7">
        <v>159</v>
      </c>
      <c r="B162" s="5" t="str">
        <f>"00493611"</f>
        <v>00493611</v>
      </c>
    </row>
    <row r="163" spans="1:2" x14ac:dyDescent="0.3">
      <c r="A163" s="7">
        <v>160</v>
      </c>
      <c r="B163" s="5" t="str">
        <f>"00494604"</f>
        <v>00494604</v>
      </c>
    </row>
    <row r="164" spans="1:2" x14ac:dyDescent="0.3">
      <c r="A164" s="7">
        <v>161</v>
      </c>
      <c r="B164" s="5" t="str">
        <f>"00494621"</f>
        <v>00494621</v>
      </c>
    </row>
    <row r="165" spans="1:2" x14ac:dyDescent="0.3">
      <c r="A165" s="7">
        <v>162</v>
      </c>
      <c r="B165" s="5" t="str">
        <f>"00495026"</f>
        <v>00495026</v>
      </c>
    </row>
    <row r="166" spans="1:2" x14ac:dyDescent="0.3">
      <c r="A166" s="7">
        <v>163</v>
      </c>
      <c r="B166" s="5" t="str">
        <f>"00496747"</f>
        <v>00496747</v>
      </c>
    </row>
    <row r="167" spans="1:2" x14ac:dyDescent="0.3">
      <c r="A167" s="7">
        <v>164</v>
      </c>
      <c r="B167" s="5" t="str">
        <f>"00496752"</f>
        <v>00496752</v>
      </c>
    </row>
    <row r="168" spans="1:2" x14ac:dyDescent="0.3">
      <c r="A168" s="7">
        <v>165</v>
      </c>
      <c r="B168" s="5" t="str">
        <f>"00498414"</f>
        <v>00498414</v>
      </c>
    </row>
    <row r="169" spans="1:2" x14ac:dyDescent="0.3">
      <c r="A169" s="7">
        <v>166</v>
      </c>
      <c r="B169" s="5" t="str">
        <f>"00498488"</f>
        <v>00498488</v>
      </c>
    </row>
    <row r="170" spans="1:2" x14ac:dyDescent="0.3">
      <c r="A170" s="7">
        <v>167</v>
      </c>
      <c r="B170" s="5" t="str">
        <f>"00498674"</f>
        <v>00498674</v>
      </c>
    </row>
    <row r="171" spans="1:2" x14ac:dyDescent="0.3">
      <c r="A171" s="7">
        <v>168</v>
      </c>
      <c r="B171" s="5" t="str">
        <f>"00499013"</f>
        <v>00499013</v>
      </c>
    </row>
    <row r="172" spans="1:2" x14ac:dyDescent="0.3">
      <c r="A172" s="7">
        <v>169</v>
      </c>
      <c r="B172" s="5" t="str">
        <f>"00499494"</f>
        <v>00499494</v>
      </c>
    </row>
    <row r="173" spans="1:2" x14ac:dyDescent="0.3">
      <c r="A173" s="7">
        <v>170</v>
      </c>
      <c r="B173" s="5" t="str">
        <f>"00499780"</f>
        <v>00499780</v>
      </c>
    </row>
    <row r="174" spans="1:2" x14ac:dyDescent="0.3">
      <c r="A174" s="7">
        <v>171</v>
      </c>
      <c r="B174" s="5" t="str">
        <f>"00501030"</f>
        <v>00501030</v>
      </c>
    </row>
    <row r="175" spans="1:2" x14ac:dyDescent="0.3">
      <c r="A175" s="7">
        <v>172</v>
      </c>
      <c r="B175" s="5" t="str">
        <f>"00501452"</f>
        <v>00501452</v>
      </c>
    </row>
    <row r="176" spans="1:2" x14ac:dyDescent="0.3">
      <c r="A176" s="7">
        <v>173</v>
      </c>
      <c r="B176" s="5" t="str">
        <f>"00501811"</f>
        <v>00501811</v>
      </c>
    </row>
    <row r="177" spans="1:2" x14ac:dyDescent="0.3">
      <c r="A177" s="7">
        <v>174</v>
      </c>
      <c r="B177" s="5" t="str">
        <f>"00502593"</f>
        <v>00502593</v>
      </c>
    </row>
    <row r="178" spans="1:2" x14ac:dyDescent="0.3">
      <c r="A178" s="7">
        <v>175</v>
      </c>
      <c r="B178" s="5" t="str">
        <f>"00502641"</f>
        <v>00502641</v>
      </c>
    </row>
    <row r="179" spans="1:2" x14ac:dyDescent="0.3">
      <c r="A179" s="7">
        <v>176</v>
      </c>
      <c r="B179" s="5" t="str">
        <f>"00503135"</f>
        <v>00503135</v>
      </c>
    </row>
    <row r="180" spans="1:2" x14ac:dyDescent="0.3">
      <c r="A180" s="7">
        <v>177</v>
      </c>
      <c r="B180" s="5" t="str">
        <f>"00503933"</f>
        <v>00503933</v>
      </c>
    </row>
    <row r="181" spans="1:2" x14ac:dyDescent="0.3">
      <c r="A181" s="7">
        <v>178</v>
      </c>
      <c r="B181" s="5" t="str">
        <f>"00504366"</f>
        <v>00504366</v>
      </c>
    </row>
    <row r="182" spans="1:2" x14ac:dyDescent="0.3">
      <c r="A182" s="7">
        <v>179</v>
      </c>
      <c r="B182" s="5" t="str">
        <f>"00504477"</f>
        <v>00504477</v>
      </c>
    </row>
    <row r="183" spans="1:2" x14ac:dyDescent="0.3">
      <c r="A183" s="7">
        <v>180</v>
      </c>
      <c r="B183" s="5" t="str">
        <f>"00505559"</f>
        <v>00505559</v>
      </c>
    </row>
    <row r="184" spans="1:2" x14ac:dyDescent="0.3">
      <c r="A184" s="7">
        <v>181</v>
      </c>
      <c r="B184" s="5" t="str">
        <f>"00505735"</f>
        <v>00505735</v>
      </c>
    </row>
    <row r="185" spans="1:2" x14ac:dyDescent="0.3">
      <c r="A185" s="7">
        <v>182</v>
      </c>
      <c r="B185" s="5" t="str">
        <f>"00506216"</f>
        <v>00506216</v>
      </c>
    </row>
    <row r="186" spans="1:2" x14ac:dyDescent="0.3">
      <c r="A186" s="7">
        <v>183</v>
      </c>
      <c r="B186" s="5" t="str">
        <f>"00506331"</f>
        <v>00506331</v>
      </c>
    </row>
    <row r="187" spans="1:2" x14ac:dyDescent="0.3">
      <c r="A187" s="7">
        <v>184</v>
      </c>
      <c r="B187" s="5" t="str">
        <f>"200712001173"</f>
        <v>200712001173</v>
      </c>
    </row>
    <row r="188" spans="1:2" x14ac:dyDescent="0.3">
      <c r="A188" s="7">
        <v>185</v>
      </c>
      <c r="B188" s="5" t="str">
        <f>"200712001420"</f>
        <v>200712001420</v>
      </c>
    </row>
    <row r="189" spans="1:2" x14ac:dyDescent="0.3">
      <c r="A189" s="7">
        <v>186</v>
      </c>
      <c r="B189" s="5" t="str">
        <f>"200712001574"</f>
        <v>200712001574</v>
      </c>
    </row>
    <row r="190" spans="1:2" x14ac:dyDescent="0.3">
      <c r="A190" s="7">
        <v>187</v>
      </c>
      <c r="B190" s="5" t="str">
        <f>"200712001846"</f>
        <v>200712001846</v>
      </c>
    </row>
    <row r="191" spans="1:2" x14ac:dyDescent="0.3">
      <c r="A191" s="7">
        <v>188</v>
      </c>
      <c r="B191" s="5" t="str">
        <f>"200712002110"</f>
        <v>200712002110</v>
      </c>
    </row>
    <row r="192" spans="1:2" x14ac:dyDescent="0.3">
      <c r="A192" s="7">
        <v>189</v>
      </c>
      <c r="B192" s="5" t="str">
        <f>"200712002689"</f>
        <v>200712002689</v>
      </c>
    </row>
    <row r="193" spans="1:2" x14ac:dyDescent="0.3">
      <c r="A193" s="7">
        <v>190</v>
      </c>
      <c r="B193" s="5" t="str">
        <f>"200712003826"</f>
        <v>200712003826</v>
      </c>
    </row>
    <row r="194" spans="1:2" x14ac:dyDescent="0.3">
      <c r="A194" s="7">
        <v>191</v>
      </c>
      <c r="B194" s="5" t="str">
        <f>"200712003979"</f>
        <v>200712003979</v>
      </c>
    </row>
    <row r="195" spans="1:2" x14ac:dyDescent="0.3">
      <c r="A195" s="7">
        <v>192</v>
      </c>
      <c r="B195" s="5" t="str">
        <f>"200712004571"</f>
        <v>200712004571</v>
      </c>
    </row>
    <row r="196" spans="1:2" x14ac:dyDescent="0.3">
      <c r="A196" s="7">
        <v>193</v>
      </c>
      <c r="B196" s="5" t="str">
        <f>"200712004944"</f>
        <v>200712004944</v>
      </c>
    </row>
    <row r="197" spans="1:2" x14ac:dyDescent="0.3">
      <c r="A197" s="7">
        <v>194</v>
      </c>
      <c r="B197" s="5" t="str">
        <f>"200712004956"</f>
        <v>200712004956</v>
      </c>
    </row>
    <row r="198" spans="1:2" x14ac:dyDescent="0.3">
      <c r="A198" s="7">
        <v>195</v>
      </c>
      <c r="B198" s="5" t="str">
        <f>"200712005386"</f>
        <v>200712005386</v>
      </c>
    </row>
    <row r="199" spans="1:2" x14ac:dyDescent="0.3">
      <c r="A199" s="7">
        <v>196</v>
      </c>
      <c r="B199" s="5" t="str">
        <f>"200801001743"</f>
        <v>200801001743</v>
      </c>
    </row>
    <row r="200" spans="1:2" x14ac:dyDescent="0.3">
      <c r="A200" s="7">
        <v>197</v>
      </c>
      <c r="B200" s="5" t="str">
        <f>"200801002191"</f>
        <v>200801002191</v>
      </c>
    </row>
    <row r="201" spans="1:2" x14ac:dyDescent="0.3">
      <c r="A201" s="7">
        <v>198</v>
      </c>
      <c r="B201" s="5" t="str">
        <f>"200801002193"</f>
        <v>200801002193</v>
      </c>
    </row>
    <row r="202" spans="1:2" x14ac:dyDescent="0.3">
      <c r="A202" s="7">
        <v>199</v>
      </c>
      <c r="B202" s="5" t="str">
        <f>"200801003034"</f>
        <v>200801003034</v>
      </c>
    </row>
    <row r="203" spans="1:2" x14ac:dyDescent="0.3">
      <c r="A203" s="7">
        <v>200</v>
      </c>
      <c r="B203" s="5" t="str">
        <f>"200801003313"</f>
        <v>200801003313</v>
      </c>
    </row>
    <row r="204" spans="1:2" x14ac:dyDescent="0.3">
      <c r="A204" s="7">
        <v>201</v>
      </c>
      <c r="B204" s="5" t="str">
        <f>"200801008270"</f>
        <v>200801008270</v>
      </c>
    </row>
    <row r="205" spans="1:2" x14ac:dyDescent="0.3">
      <c r="A205" s="7">
        <v>202</v>
      </c>
      <c r="B205" s="5" t="str">
        <f>"200801010300"</f>
        <v>200801010300</v>
      </c>
    </row>
    <row r="206" spans="1:2" x14ac:dyDescent="0.3">
      <c r="A206" s="7">
        <v>203</v>
      </c>
      <c r="B206" s="5" t="str">
        <f>"200801010574"</f>
        <v>200801010574</v>
      </c>
    </row>
    <row r="207" spans="1:2" x14ac:dyDescent="0.3">
      <c r="A207" s="7">
        <v>204</v>
      </c>
      <c r="B207" s="5" t="str">
        <f>"200801011013"</f>
        <v>200801011013</v>
      </c>
    </row>
    <row r="208" spans="1:2" x14ac:dyDescent="0.3">
      <c r="A208" s="7">
        <v>205</v>
      </c>
      <c r="B208" s="5" t="str">
        <f>"200802001863"</f>
        <v>200802001863</v>
      </c>
    </row>
    <row r="209" spans="1:2" x14ac:dyDescent="0.3">
      <c r="A209" s="7">
        <v>206</v>
      </c>
      <c r="B209" s="5" t="str">
        <f>"200802002259"</f>
        <v>200802002259</v>
      </c>
    </row>
    <row r="210" spans="1:2" x14ac:dyDescent="0.3">
      <c r="A210" s="7">
        <v>207</v>
      </c>
      <c r="B210" s="5" t="str">
        <f>"200802004865"</f>
        <v>200802004865</v>
      </c>
    </row>
    <row r="211" spans="1:2" x14ac:dyDescent="0.3">
      <c r="A211" s="7">
        <v>208</v>
      </c>
      <c r="B211" s="5" t="str">
        <f>"200802005207"</f>
        <v>200802005207</v>
      </c>
    </row>
    <row r="212" spans="1:2" x14ac:dyDescent="0.3">
      <c r="A212" s="7">
        <v>209</v>
      </c>
      <c r="B212" s="5" t="str">
        <f>"200802007622"</f>
        <v>200802007622</v>
      </c>
    </row>
    <row r="213" spans="1:2" x14ac:dyDescent="0.3">
      <c r="A213" s="7">
        <v>210</v>
      </c>
      <c r="B213" s="5" t="str">
        <f>"200802008288"</f>
        <v>200802008288</v>
      </c>
    </row>
    <row r="214" spans="1:2" x14ac:dyDescent="0.3">
      <c r="A214" s="7">
        <v>211</v>
      </c>
      <c r="B214" s="5" t="str">
        <f>"200802009354"</f>
        <v>200802009354</v>
      </c>
    </row>
    <row r="215" spans="1:2" x14ac:dyDescent="0.3">
      <c r="A215" s="7">
        <v>212</v>
      </c>
      <c r="B215" s="5" t="str">
        <f>"200803000671"</f>
        <v>200803000671</v>
      </c>
    </row>
    <row r="216" spans="1:2" x14ac:dyDescent="0.3">
      <c r="A216" s="7">
        <v>213</v>
      </c>
      <c r="B216" s="5" t="str">
        <f>"200805000811"</f>
        <v>200805000811</v>
      </c>
    </row>
    <row r="217" spans="1:2" x14ac:dyDescent="0.3">
      <c r="A217" s="7">
        <v>214</v>
      </c>
      <c r="B217" s="5" t="str">
        <f>"200805000834"</f>
        <v>200805000834</v>
      </c>
    </row>
    <row r="218" spans="1:2" x14ac:dyDescent="0.3">
      <c r="A218" s="7">
        <v>215</v>
      </c>
      <c r="B218" s="5" t="str">
        <f>"200810000437"</f>
        <v>200810000437</v>
      </c>
    </row>
    <row r="219" spans="1:2" x14ac:dyDescent="0.3">
      <c r="A219" s="7">
        <v>216</v>
      </c>
      <c r="B219" s="5" t="str">
        <f>"200810000626"</f>
        <v>200810000626</v>
      </c>
    </row>
    <row r="220" spans="1:2" x14ac:dyDescent="0.3">
      <c r="A220" s="7">
        <v>217</v>
      </c>
      <c r="B220" s="5" t="str">
        <f>"200811000259"</f>
        <v>200811000259</v>
      </c>
    </row>
    <row r="221" spans="1:2" x14ac:dyDescent="0.3">
      <c r="A221" s="7">
        <v>218</v>
      </c>
      <c r="B221" s="5" t="str">
        <f>"200901000666"</f>
        <v>200901000666</v>
      </c>
    </row>
    <row r="222" spans="1:2" x14ac:dyDescent="0.3">
      <c r="A222" s="7">
        <v>219</v>
      </c>
      <c r="B222" s="5" t="str">
        <f>"200901000896"</f>
        <v>200901000896</v>
      </c>
    </row>
    <row r="223" spans="1:2" x14ac:dyDescent="0.3">
      <c r="A223" s="7">
        <v>220</v>
      </c>
      <c r="B223" s="5" t="str">
        <f>"200903000335"</f>
        <v>200903000335</v>
      </c>
    </row>
    <row r="224" spans="1:2" x14ac:dyDescent="0.3">
      <c r="A224" s="7">
        <v>221</v>
      </c>
      <c r="B224" s="5" t="str">
        <f>"200911000056"</f>
        <v>200911000056</v>
      </c>
    </row>
    <row r="225" spans="1:2" x14ac:dyDescent="0.3">
      <c r="A225" s="7">
        <v>222</v>
      </c>
      <c r="B225" s="5" t="str">
        <f>"200912000312"</f>
        <v>200912000312</v>
      </c>
    </row>
    <row r="226" spans="1:2" x14ac:dyDescent="0.3">
      <c r="A226" s="7">
        <v>223</v>
      </c>
      <c r="B226" s="5" t="str">
        <f>"200912000327"</f>
        <v>200912000327</v>
      </c>
    </row>
    <row r="227" spans="1:2" x14ac:dyDescent="0.3">
      <c r="A227" s="7">
        <v>224</v>
      </c>
      <c r="B227" s="5" t="str">
        <f>"201103000234"</f>
        <v>201103000234</v>
      </c>
    </row>
    <row r="228" spans="1:2" x14ac:dyDescent="0.3">
      <c r="A228" s="7">
        <v>225</v>
      </c>
      <c r="B228" s="5" t="str">
        <f>"201108000129"</f>
        <v>201108000129</v>
      </c>
    </row>
    <row r="229" spans="1:2" x14ac:dyDescent="0.3">
      <c r="A229" s="7">
        <v>226</v>
      </c>
      <c r="B229" s="5" t="str">
        <f>"201201000027"</f>
        <v>201201000027</v>
      </c>
    </row>
    <row r="230" spans="1:2" x14ac:dyDescent="0.3">
      <c r="A230" s="7">
        <v>227</v>
      </c>
      <c r="B230" s="5" t="str">
        <f>"201203000087"</f>
        <v>201203000087</v>
      </c>
    </row>
    <row r="231" spans="1:2" x14ac:dyDescent="0.3">
      <c r="A231" s="7">
        <v>228</v>
      </c>
      <c r="B231" s="5" t="str">
        <f>"201304002668"</f>
        <v>201304002668</v>
      </c>
    </row>
    <row r="232" spans="1:2" x14ac:dyDescent="0.3">
      <c r="A232" s="7">
        <v>229</v>
      </c>
      <c r="B232" s="5" t="str">
        <f>"201310000143"</f>
        <v>201310000143</v>
      </c>
    </row>
    <row r="233" spans="1:2" x14ac:dyDescent="0.3">
      <c r="A233" s="7">
        <v>230</v>
      </c>
      <c r="B233" s="5" t="str">
        <f>"201401000016"</f>
        <v>201401000016</v>
      </c>
    </row>
    <row r="234" spans="1:2" x14ac:dyDescent="0.3">
      <c r="A234" s="7">
        <v>231</v>
      </c>
      <c r="B234" s="5" t="str">
        <f>"201401000411"</f>
        <v>201401000411</v>
      </c>
    </row>
    <row r="235" spans="1:2" x14ac:dyDescent="0.3">
      <c r="A235" s="7">
        <v>232</v>
      </c>
      <c r="B235" s="5" t="str">
        <f>"201401000542"</f>
        <v>201401000542</v>
      </c>
    </row>
    <row r="236" spans="1:2" x14ac:dyDescent="0.3">
      <c r="A236" s="7">
        <v>233</v>
      </c>
      <c r="B236" s="5" t="str">
        <f>"201401000633"</f>
        <v>201401000633</v>
      </c>
    </row>
    <row r="237" spans="1:2" x14ac:dyDescent="0.3">
      <c r="A237" s="7">
        <v>234</v>
      </c>
      <c r="B237" s="5" t="str">
        <f>"201401001018"</f>
        <v>201401001018</v>
      </c>
    </row>
    <row r="238" spans="1:2" x14ac:dyDescent="0.3">
      <c r="A238" s="7">
        <v>235</v>
      </c>
      <c r="B238" s="5" t="str">
        <f>"201402000141"</f>
        <v>201402000141</v>
      </c>
    </row>
    <row r="239" spans="1:2" x14ac:dyDescent="0.3">
      <c r="A239" s="7">
        <v>236</v>
      </c>
      <c r="B239" s="5" t="str">
        <f>"201402001341"</f>
        <v>201402001341</v>
      </c>
    </row>
    <row r="240" spans="1:2" x14ac:dyDescent="0.3">
      <c r="A240" s="7">
        <v>237</v>
      </c>
      <c r="B240" s="5" t="str">
        <f>"201402001435"</f>
        <v>201402001435</v>
      </c>
    </row>
    <row r="241" spans="1:2" x14ac:dyDescent="0.3">
      <c r="A241" s="7">
        <v>238</v>
      </c>
      <c r="B241" s="5" t="str">
        <f>"201402002764"</f>
        <v>201402002764</v>
      </c>
    </row>
    <row r="242" spans="1:2" x14ac:dyDescent="0.3">
      <c r="A242" s="7">
        <v>239</v>
      </c>
      <c r="B242" s="5" t="str">
        <f>"201402002849"</f>
        <v>201402002849</v>
      </c>
    </row>
    <row r="243" spans="1:2" x14ac:dyDescent="0.3">
      <c r="A243" s="7">
        <v>240</v>
      </c>
      <c r="B243" s="5" t="str">
        <f>"201402003767"</f>
        <v>201402003767</v>
      </c>
    </row>
    <row r="244" spans="1:2" x14ac:dyDescent="0.3">
      <c r="A244" s="7">
        <v>241</v>
      </c>
      <c r="B244" s="5" t="str">
        <f>"201402003853"</f>
        <v>201402003853</v>
      </c>
    </row>
    <row r="245" spans="1:2" x14ac:dyDescent="0.3">
      <c r="A245" s="7">
        <v>242</v>
      </c>
      <c r="B245" s="5" t="str">
        <f>"201402005181"</f>
        <v>201402005181</v>
      </c>
    </row>
    <row r="246" spans="1:2" x14ac:dyDescent="0.3">
      <c r="A246" s="7">
        <v>243</v>
      </c>
      <c r="B246" s="5" t="str">
        <f>"201402005207"</f>
        <v>201402005207</v>
      </c>
    </row>
    <row r="247" spans="1:2" x14ac:dyDescent="0.3">
      <c r="A247" s="7">
        <v>244</v>
      </c>
      <c r="B247" s="5" t="str">
        <f>"201402005258"</f>
        <v>201402005258</v>
      </c>
    </row>
    <row r="248" spans="1:2" x14ac:dyDescent="0.3">
      <c r="A248" s="7">
        <v>245</v>
      </c>
      <c r="B248" s="5" t="str">
        <f>"201402005676"</f>
        <v>201402005676</v>
      </c>
    </row>
    <row r="249" spans="1:2" x14ac:dyDescent="0.3">
      <c r="A249" s="7">
        <v>246</v>
      </c>
      <c r="B249" s="5" t="str">
        <f>"201402005841"</f>
        <v>201402005841</v>
      </c>
    </row>
    <row r="250" spans="1:2" x14ac:dyDescent="0.3">
      <c r="A250" s="7">
        <v>247</v>
      </c>
      <c r="B250" s="5" t="str">
        <f>"201402005988"</f>
        <v>201402005988</v>
      </c>
    </row>
    <row r="251" spans="1:2" x14ac:dyDescent="0.3">
      <c r="A251" s="7">
        <v>248</v>
      </c>
      <c r="B251" s="5" t="str">
        <f>"201402006384"</f>
        <v>201402006384</v>
      </c>
    </row>
    <row r="252" spans="1:2" x14ac:dyDescent="0.3">
      <c r="A252" s="7">
        <v>249</v>
      </c>
      <c r="B252" s="5" t="str">
        <f>"201402006631"</f>
        <v>201402006631</v>
      </c>
    </row>
    <row r="253" spans="1:2" x14ac:dyDescent="0.3">
      <c r="A253" s="7">
        <v>250</v>
      </c>
      <c r="B253" s="5" t="str">
        <f>"201402006903"</f>
        <v>201402006903</v>
      </c>
    </row>
    <row r="254" spans="1:2" x14ac:dyDescent="0.3">
      <c r="A254" s="7">
        <v>251</v>
      </c>
      <c r="B254" s="5" t="str">
        <f>"201402006993"</f>
        <v>201402006993</v>
      </c>
    </row>
    <row r="255" spans="1:2" x14ac:dyDescent="0.3">
      <c r="A255" s="7">
        <v>252</v>
      </c>
      <c r="B255" s="5" t="str">
        <f>"201402007535"</f>
        <v>201402007535</v>
      </c>
    </row>
    <row r="256" spans="1:2" x14ac:dyDescent="0.3">
      <c r="A256" s="7">
        <v>253</v>
      </c>
      <c r="B256" s="5" t="str">
        <f>"201402008493"</f>
        <v>201402008493</v>
      </c>
    </row>
    <row r="257" spans="1:2" x14ac:dyDescent="0.3">
      <c r="A257" s="7">
        <v>254</v>
      </c>
      <c r="B257" s="5" t="str">
        <f>"201402008582"</f>
        <v>201402008582</v>
      </c>
    </row>
    <row r="258" spans="1:2" x14ac:dyDescent="0.3">
      <c r="A258" s="7">
        <v>255</v>
      </c>
      <c r="B258" s="5" t="str">
        <f>"201402010165"</f>
        <v>201402010165</v>
      </c>
    </row>
    <row r="259" spans="1:2" x14ac:dyDescent="0.3">
      <c r="A259" s="7">
        <v>256</v>
      </c>
      <c r="B259" s="5" t="str">
        <f>"201402010927"</f>
        <v>201402010927</v>
      </c>
    </row>
    <row r="260" spans="1:2" x14ac:dyDescent="0.3">
      <c r="A260" s="7">
        <v>257</v>
      </c>
      <c r="B260" s="5" t="str">
        <f>"201402010987"</f>
        <v>201402010987</v>
      </c>
    </row>
    <row r="261" spans="1:2" x14ac:dyDescent="0.3">
      <c r="A261" s="7">
        <v>258</v>
      </c>
      <c r="B261" s="5" t="str">
        <f>"201402012010"</f>
        <v>201402012010</v>
      </c>
    </row>
    <row r="262" spans="1:2" x14ac:dyDescent="0.3">
      <c r="A262" s="7">
        <v>259</v>
      </c>
      <c r="B262" s="5" t="str">
        <f>"201406001746"</f>
        <v>201406001746</v>
      </c>
    </row>
    <row r="263" spans="1:2" x14ac:dyDescent="0.3">
      <c r="A263" s="7">
        <v>260</v>
      </c>
      <c r="B263" s="5" t="str">
        <f>"201406002303"</f>
        <v>201406002303</v>
      </c>
    </row>
    <row r="264" spans="1:2" x14ac:dyDescent="0.3">
      <c r="A264" s="7">
        <v>261</v>
      </c>
      <c r="B264" s="5" t="str">
        <f>"201406002552"</f>
        <v>201406002552</v>
      </c>
    </row>
    <row r="265" spans="1:2" x14ac:dyDescent="0.3">
      <c r="A265" s="7">
        <v>262</v>
      </c>
      <c r="B265" s="5" t="str">
        <f>"201406002694"</f>
        <v>201406002694</v>
      </c>
    </row>
    <row r="266" spans="1:2" x14ac:dyDescent="0.3">
      <c r="A266" s="7">
        <v>263</v>
      </c>
      <c r="B266" s="5" t="str">
        <f>"201406002842"</f>
        <v>201406002842</v>
      </c>
    </row>
    <row r="267" spans="1:2" x14ac:dyDescent="0.3">
      <c r="A267" s="7">
        <v>264</v>
      </c>
      <c r="B267" s="5" t="str">
        <f>"201406002970"</f>
        <v>201406002970</v>
      </c>
    </row>
    <row r="268" spans="1:2" x14ac:dyDescent="0.3">
      <c r="A268" s="7">
        <v>265</v>
      </c>
      <c r="B268" s="5" t="str">
        <f>"201406005211"</f>
        <v>201406005211</v>
      </c>
    </row>
    <row r="269" spans="1:2" x14ac:dyDescent="0.3">
      <c r="A269" s="7">
        <v>266</v>
      </c>
      <c r="B269" s="5" t="str">
        <f>"201406005901"</f>
        <v>201406005901</v>
      </c>
    </row>
    <row r="270" spans="1:2" x14ac:dyDescent="0.3">
      <c r="A270" s="7">
        <v>267</v>
      </c>
      <c r="B270" s="5" t="str">
        <f>"201406006167"</f>
        <v>201406006167</v>
      </c>
    </row>
    <row r="271" spans="1:2" x14ac:dyDescent="0.3">
      <c r="A271" s="7">
        <v>268</v>
      </c>
      <c r="B271" s="5" t="str">
        <f>"201406006344"</f>
        <v>201406006344</v>
      </c>
    </row>
    <row r="272" spans="1:2" x14ac:dyDescent="0.3">
      <c r="A272" s="7">
        <v>269</v>
      </c>
      <c r="B272" s="5" t="str">
        <f>"201406008770"</f>
        <v>201406008770</v>
      </c>
    </row>
    <row r="273" spans="1:2" x14ac:dyDescent="0.3">
      <c r="A273" s="7">
        <v>270</v>
      </c>
      <c r="B273" s="5" t="str">
        <f>"201406009045"</f>
        <v>201406009045</v>
      </c>
    </row>
    <row r="274" spans="1:2" x14ac:dyDescent="0.3">
      <c r="A274" s="7">
        <v>271</v>
      </c>
      <c r="B274" s="5" t="str">
        <f>"201406009999"</f>
        <v>201406009999</v>
      </c>
    </row>
    <row r="275" spans="1:2" x14ac:dyDescent="0.3">
      <c r="A275" s="7">
        <v>272</v>
      </c>
      <c r="B275" s="5" t="str">
        <f>"201406010247"</f>
        <v>201406010247</v>
      </c>
    </row>
    <row r="276" spans="1:2" x14ac:dyDescent="0.3">
      <c r="A276" s="7">
        <v>273</v>
      </c>
      <c r="B276" s="5" t="str">
        <f>"201406012604"</f>
        <v>201406012604</v>
      </c>
    </row>
    <row r="277" spans="1:2" x14ac:dyDescent="0.3">
      <c r="A277" s="7">
        <v>274</v>
      </c>
      <c r="B277" s="5" t="str">
        <f>"201406014109"</f>
        <v>201406014109</v>
      </c>
    </row>
    <row r="278" spans="1:2" x14ac:dyDescent="0.3">
      <c r="A278" s="7">
        <v>275</v>
      </c>
      <c r="B278" s="5" t="str">
        <f>"201406015374"</f>
        <v>201406015374</v>
      </c>
    </row>
    <row r="279" spans="1:2" x14ac:dyDescent="0.3">
      <c r="A279" s="7">
        <v>276</v>
      </c>
      <c r="B279" s="5" t="str">
        <f>"201406015734"</f>
        <v>201406015734</v>
      </c>
    </row>
    <row r="280" spans="1:2" x14ac:dyDescent="0.3">
      <c r="A280" s="7">
        <v>277</v>
      </c>
      <c r="B280" s="5" t="str">
        <f>"201406018166"</f>
        <v>201406018166</v>
      </c>
    </row>
    <row r="281" spans="1:2" x14ac:dyDescent="0.3">
      <c r="A281" s="7">
        <v>278</v>
      </c>
      <c r="B281" s="5" t="str">
        <f>"201406018680"</f>
        <v>201406018680</v>
      </c>
    </row>
    <row r="282" spans="1:2" x14ac:dyDescent="0.3">
      <c r="A282" s="7">
        <v>279</v>
      </c>
      <c r="B282" s="5" t="str">
        <f>"201409000868"</f>
        <v>201409000868</v>
      </c>
    </row>
    <row r="283" spans="1:2" x14ac:dyDescent="0.3">
      <c r="A283" s="7">
        <v>280</v>
      </c>
      <c r="B283" s="5" t="str">
        <f>"201409002610"</f>
        <v>201409002610</v>
      </c>
    </row>
    <row r="284" spans="1:2" x14ac:dyDescent="0.3">
      <c r="A284" s="7">
        <v>281</v>
      </c>
      <c r="B284" s="5" t="str">
        <f>"201409006512"</f>
        <v>201409006512</v>
      </c>
    </row>
    <row r="285" spans="1:2" x14ac:dyDescent="0.3">
      <c r="A285" s="7">
        <v>282</v>
      </c>
      <c r="B285" s="5" t="str">
        <f>"201410000113"</f>
        <v>201410000113</v>
      </c>
    </row>
    <row r="286" spans="1:2" x14ac:dyDescent="0.3">
      <c r="A286" s="7">
        <v>283</v>
      </c>
      <c r="B286" s="5" t="str">
        <f>"201410003235"</f>
        <v>201410003235</v>
      </c>
    </row>
    <row r="287" spans="1:2" x14ac:dyDescent="0.3">
      <c r="A287" s="7">
        <v>284</v>
      </c>
      <c r="B287" s="5" t="str">
        <f>"201410004132"</f>
        <v>201410004132</v>
      </c>
    </row>
    <row r="288" spans="1:2" x14ac:dyDescent="0.3">
      <c r="A288" s="7">
        <v>285</v>
      </c>
      <c r="B288" s="5" t="str">
        <f>"201410004771"</f>
        <v>201410004771</v>
      </c>
    </row>
    <row r="289" spans="1:2" x14ac:dyDescent="0.3">
      <c r="A289" s="7">
        <v>286</v>
      </c>
      <c r="B289" s="5" t="str">
        <f>"201410006374"</f>
        <v>201410006374</v>
      </c>
    </row>
    <row r="290" spans="1:2" x14ac:dyDescent="0.3">
      <c r="A290" s="7">
        <v>287</v>
      </c>
      <c r="B290" s="5" t="str">
        <f>"201410006444"</f>
        <v>201410006444</v>
      </c>
    </row>
    <row r="291" spans="1:2" x14ac:dyDescent="0.3">
      <c r="A291" s="7">
        <v>288</v>
      </c>
      <c r="B291" s="5" t="str">
        <f>"201410007718"</f>
        <v>201410007718</v>
      </c>
    </row>
    <row r="292" spans="1:2" x14ac:dyDescent="0.3">
      <c r="A292" s="7">
        <v>289</v>
      </c>
      <c r="B292" s="5" t="str">
        <f>"201410012518"</f>
        <v>201410012518</v>
      </c>
    </row>
    <row r="293" spans="1:2" x14ac:dyDescent="0.3">
      <c r="A293" s="7">
        <v>290</v>
      </c>
      <c r="B293" s="5" t="str">
        <f>"201411001124"</f>
        <v>201411001124</v>
      </c>
    </row>
    <row r="294" spans="1:2" x14ac:dyDescent="0.3">
      <c r="A294" s="7">
        <v>291</v>
      </c>
      <c r="B294" s="5" t="str">
        <f>"201411001424"</f>
        <v>201411001424</v>
      </c>
    </row>
    <row r="295" spans="1:2" x14ac:dyDescent="0.3">
      <c r="A295" s="7">
        <v>292</v>
      </c>
      <c r="B295" s="5" t="str">
        <f>"201411001477"</f>
        <v>201411001477</v>
      </c>
    </row>
    <row r="296" spans="1:2" x14ac:dyDescent="0.3">
      <c r="A296" s="7">
        <v>293</v>
      </c>
      <c r="B296" s="5" t="str">
        <f>"201411001494"</f>
        <v>201411001494</v>
      </c>
    </row>
    <row r="297" spans="1:2" x14ac:dyDescent="0.3">
      <c r="A297" s="7">
        <v>294</v>
      </c>
      <c r="B297" s="5" t="str">
        <f>"201411002326"</f>
        <v>201411002326</v>
      </c>
    </row>
    <row r="298" spans="1:2" x14ac:dyDescent="0.3">
      <c r="A298" s="7">
        <v>295</v>
      </c>
      <c r="B298" s="5" t="str">
        <f>"201411002769"</f>
        <v>201411002769</v>
      </c>
    </row>
    <row r="299" spans="1:2" x14ac:dyDescent="0.3">
      <c r="A299" s="7">
        <v>296</v>
      </c>
      <c r="B299" s="5" t="str">
        <f>"201412001234"</f>
        <v>201412001234</v>
      </c>
    </row>
    <row r="300" spans="1:2" x14ac:dyDescent="0.3">
      <c r="A300" s="7">
        <v>297</v>
      </c>
      <c r="B300" s="5" t="str">
        <f>"201412001316"</f>
        <v>201412001316</v>
      </c>
    </row>
    <row r="301" spans="1:2" x14ac:dyDescent="0.3">
      <c r="A301" s="7">
        <v>298</v>
      </c>
      <c r="B301" s="5" t="str">
        <f>"201412002762"</f>
        <v>201412002762</v>
      </c>
    </row>
    <row r="302" spans="1:2" x14ac:dyDescent="0.3">
      <c r="A302" s="7">
        <v>299</v>
      </c>
      <c r="B302" s="5" t="str">
        <f>"201412003909"</f>
        <v>201412003909</v>
      </c>
    </row>
    <row r="303" spans="1:2" x14ac:dyDescent="0.3">
      <c r="A303" s="7">
        <v>300</v>
      </c>
      <c r="B303" s="5" t="str">
        <f>"201412003984"</f>
        <v>201412003984</v>
      </c>
    </row>
    <row r="304" spans="1:2" x14ac:dyDescent="0.3">
      <c r="A304" s="7">
        <v>301</v>
      </c>
      <c r="B304" s="5" t="str">
        <f>"201412004032"</f>
        <v>201412004032</v>
      </c>
    </row>
    <row r="305" spans="1:2" x14ac:dyDescent="0.3">
      <c r="A305" s="7">
        <v>302</v>
      </c>
      <c r="B305" s="5" t="str">
        <f>"201412004575"</f>
        <v>201412004575</v>
      </c>
    </row>
    <row r="306" spans="1:2" x14ac:dyDescent="0.3">
      <c r="A306" s="7">
        <v>303</v>
      </c>
      <c r="B306" s="5" t="str">
        <f>"201412005367"</f>
        <v>201412005367</v>
      </c>
    </row>
    <row r="307" spans="1:2" x14ac:dyDescent="0.3">
      <c r="A307" s="7">
        <v>304</v>
      </c>
      <c r="B307" s="5" t="str">
        <f>"201412005420"</f>
        <v>201412005420</v>
      </c>
    </row>
    <row r="308" spans="1:2" x14ac:dyDescent="0.3">
      <c r="A308" s="7">
        <v>305</v>
      </c>
      <c r="B308" s="5" t="str">
        <f>"201412005846"</f>
        <v>201412005846</v>
      </c>
    </row>
    <row r="309" spans="1:2" x14ac:dyDescent="0.3">
      <c r="A309" s="7">
        <v>306</v>
      </c>
      <c r="B309" s="5" t="str">
        <f>"201412006338"</f>
        <v>201412006338</v>
      </c>
    </row>
    <row r="310" spans="1:2" x14ac:dyDescent="0.3">
      <c r="A310" s="7">
        <v>307</v>
      </c>
      <c r="B310" s="5" t="str">
        <f>"201412006436"</f>
        <v>201412006436</v>
      </c>
    </row>
    <row r="311" spans="1:2" x14ac:dyDescent="0.3">
      <c r="A311" s="7">
        <v>308</v>
      </c>
      <c r="B311" s="5" t="str">
        <f>"201412006472"</f>
        <v>201412006472</v>
      </c>
    </row>
    <row r="312" spans="1:2" x14ac:dyDescent="0.3">
      <c r="A312" s="7">
        <v>309</v>
      </c>
      <c r="B312" s="5" t="str">
        <f>"201412006846"</f>
        <v>201412006846</v>
      </c>
    </row>
    <row r="313" spans="1:2" x14ac:dyDescent="0.3">
      <c r="A313" s="7">
        <v>310</v>
      </c>
      <c r="B313" s="5" t="str">
        <f>"201503000177"</f>
        <v>201503000177</v>
      </c>
    </row>
    <row r="314" spans="1:2" x14ac:dyDescent="0.3">
      <c r="A314" s="7">
        <v>311</v>
      </c>
      <c r="B314" s="5" t="str">
        <f>"201503000193"</f>
        <v>201503000193</v>
      </c>
    </row>
    <row r="315" spans="1:2" x14ac:dyDescent="0.3">
      <c r="A315" s="7">
        <v>312</v>
      </c>
      <c r="B315" s="5" t="str">
        <f>"201504000145"</f>
        <v>201504000145</v>
      </c>
    </row>
    <row r="316" spans="1:2" x14ac:dyDescent="0.3">
      <c r="A316" s="7">
        <v>313</v>
      </c>
      <c r="B316" s="5" t="str">
        <f>"201504000288"</f>
        <v>201504000288</v>
      </c>
    </row>
    <row r="317" spans="1:2" x14ac:dyDescent="0.3">
      <c r="A317" s="7">
        <v>314</v>
      </c>
      <c r="B317" s="5" t="str">
        <f>"201504002430"</f>
        <v>201504002430</v>
      </c>
    </row>
    <row r="318" spans="1:2" x14ac:dyDescent="0.3">
      <c r="A318" s="7">
        <v>315</v>
      </c>
      <c r="B318" s="5" t="str">
        <f>"201506004039"</f>
        <v>201506004039</v>
      </c>
    </row>
    <row r="319" spans="1:2" x14ac:dyDescent="0.3">
      <c r="A319" s="7">
        <v>316</v>
      </c>
      <c r="B319" s="5" t="str">
        <f>"201506004340"</f>
        <v>201506004340</v>
      </c>
    </row>
    <row r="320" spans="1:2" x14ac:dyDescent="0.3">
      <c r="A320" s="7">
        <v>317</v>
      </c>
      <c r="B320" s="5" t="str">
        <f>"201507003855"</f>
        <v>201507003855</v>
      </c>
    </row>
    <row r="321" spans="1:2" x14ac:dyDescent="0.3">
      <c r="A321" s="7">
        <v>318</v>
      </c>
      <c r="B321" s="5" t="str">
        <f>"201507004351"</f>
        <v>201507004351</v>
      </c>
    </row>
    <row r="322" spans="1:2" x14ac:dyDescent="0.3">
      <c r="A322" s="7">
        <v>319</v>
      </c>
      <c r="B322" s="5" t="str">
        <f>"201510001679"</f>
        <v>201510001679</v>
      </c>
    </row>
    <row r="323" spans="1:2" x14ac:dyDescent="0.3">
      <c r="A323" s="7">
        <v>320</v>
      </c>
      <c r="B323" s="5" t="str">
        <f>"201510001706"</f>
        <v>201510001706</v>
      </c>
    </row>
    <row r="324" spans="1:2" x14ac:dyDescent="0.3">
      <c r="A324" s="7">
        <v>321</v>
      </c>
      <c r="B324" s="5" t="str">
        <f>"201510004094"</f>
        <v>201510004094</v>
      </c>
    </row>
    <row r="325" spans="1:2" x14ac:dyDescent="0.3">
      <c r="A325" s="7">
        <v>322</v>
      </c>
      <c r="B325" s="5" t="str">
        <f>"201510004235"</f>
        <v>201510004235</v>
      </c>
    </row>
    <row r="326" spans="1:2" x14ac:dyDescent="0.3">
      <c r="A326" s="7">
        <v>323</v>
      </c>
      <c r="B326" s="5" t="str">
        <f>"201510004387"</f>
        <v>201510004387</v>
      </c>
    </row>
    <row r="327" spans="1:2" x14ac:dyDescent="0.3">
      <c r="A327" s="7">
        <v>324</v>
      </c>
      <c r="B327" s="5" t="str">
        <f>"201511009254"</f>
        <v>201511009254</v>
      </c>
    </row>
    <row r="328" spans="1:2" x14ac:dyDescent="0.3">
      <c r="A328" s="7">
        <v>325</v>
      </c>
      <c r="B328" s="5" t="str">
        <f>"201511010749"</f>
        <v>201511010749</v>
      </c>
    </row>
    <row r="329" spans="1:2" x14ac:dyDescent="0.3">
      <c r="A329" s="7">
        <v>326</v>
      </c>
      <c r="B329" s="5" t="str">
        <f>"201511015249"</f>
        <v>201511015249</v>
      </c>
    </row>
    <row r="330" spans="1:2" x14ac:dyDescent="0.3">
      <c r="A330" s="7">
        <v>327</v>
      </c>
      <c r="B330" s="5" t="str">
        <f>"201511015736"</f>
        <v>201511015736</v>
      </c>
    </row>
    <row r="331" spans="1:2" x14ac:dyDescent="0.3">
      <c r="A331" s="7">
        <v>328</v>
      </c>
      <c r="B331" s="5" t="str">
        <f>"201511018469"</f>
        <v>201511018469</v>
      </c>
    </row>
    <row r="332" spans="1:2" x14ac:dyDescent="0.3">
      <c r="A332" s="7">
        <v>329</v>
      </c>
      <c r="B332" s="5" t="str">
        <f>"201511022296"</f>
        <v>201511022296</v>
      </c>
    </row>
    <row r="333" spans="1:2" x14ac:dyDescent="0.3">
      <c r="A333" s="7">
        <v>330</v>
      </c>
      <c r="B333" s="5" t="str">
        <f>"201511022435"</f>
        <v>201511022435</v>
      </c>
    </row>
    <row r="334" spans="1:2" x14ac:dyDescent="0.3">
      <c r="A334" s="7">
        <v>331</v>
      </c>
      <c r="B334" s="5" t="str">
        <f>"201511023501"</f>
        <v>201511023501</v>
      </c>
    </row>
    <row r="335" spans="1:2" x14ac:dyDescent="0.3">
      <c r="A335" s="7">
        <v>332</v>
      </c>
      <c r="B335" s="5" t="str">
        <f>"201511025206"</f>
        <v>201511025206</v>
      </c>
    </row>
    <row r="336" spans="1:2" x14ac:dyDescent="0.3">
      <c r="A336" s="7">
        <v>333</v>
      </c>
      <c r="B336" s="5" t="str">
        <f>"201511025441"</f>
        <v>201511025441</v>
      </c>
    </row>
    <row r="337" spans="1:2" x14ac:dyDescent="0.3">
      <c r="A337" s="7">
        <v>334</v>
      </c>
      <c r="B337" s="5" t="str">
        <f>"201511025482"</f>
        <v>201511025482</v>
      </c>
    </row>
    <row r="338" spans="1:2" x14ac:dyDescent="0.3">
      <c r="A338" s="7">
        <v>335</v>
      </c>
      <c r="B338" s="5" t="str">
        <f>"201511026476"</f>
        <v>201511026476</v>
      </c>
    </row>
    <row r="339" spans="1:2" x14ac:dyDescent="0.3">
      <c r="A339" s="7">
        <v>336</v>
      </c>
      <c r="B339" s="5" t="str">
        <f>"201511027601"</f>
        <v>201511027601</v>
      </c>
    </row>
    <row r="340" spans="1:2" x14ac:dyDescent="0.3">
      <c r="A340" s="7">
        <v>337</v>
      </c>
      <c r="B340" s="5" t="str">
        <f>"201511028430"</f>
        <v>201511028430</v>
      </c>
    </row>
    <row r="341" spans="1:2" x14ac:dyDescent="0.3">
      <c r="A341" s="7">
        <v>338</v>
      </c>
      <c r="B341" s="5" t="str">
        <f>"201511029280"</f>
        <v>201511029280</v>
      </c>
    </row>
    <row r="342" spans="1:2" x14ac:dyDescent="0.3">
      <c r="A342" s="7">
        <v>339</v>
      </c>
      <c r="B342" s="5" t="str">
        <f>"201511029709"</f>
        <v>201511029709</v>
      </c>
    </row>
    <row r="343" spans="1:2" x14ac:dyDescent="0.3">
      <c r="A343" s="7">
        <v>340</v>
      </c>
      <c r="B343" s="5" t="str">
        <f>"201511030158"</f>
        <v>201511030158</v>
      </c>
    </row>
    <row r="344" spans="1:2" x14ac:dyDescent="0.3">
      <c r="A344" s="7">
        <v>341</v>
      </c>
      <c r="B344" s="5" t="str">
        <f>"201511030254"</f>
        <v>201511030254</v>
      </c>
    </row>
    <row r="345" spans="1:2" x14ac:dyDescent="0.3">
      <c r="A345" s="7">
        <v>342</v>
      </c>
      <c r="B345" s="5" t="str">
        <f>"201511030554"</f>
        <v>201511030554</v>
      </c>
    </row>
    <row r="346" spans="1:2" x14ac:dyDescent="0.3">
      <c r="A346" s="7">
        <v>343</v>
      </c>
      <c r="B346" s="5" t="str">
        <f>"201511030748"</f>
        <v>201511030748</v>
      </c>
    </row>
    <row r="347" spans="1:2" x14ac:dyDescent="0.3">
      <c r="A347" s="7">
        <v>344</v>
      </c>
      <c r="B347" s="5" t="str">
        <f>"201511032909"</f>
        <v>201511032909</v>
      </c>
    </row>
    <row r="348" spans="1:2" x14ac:dyDescent="0.3">
      <c r="A348" s="7">
        <v>345</v>
      </c>
      <c r="B348" s="5" t="str">
        <f>"201511033885"</f>
        <v>201511033885</v>
      </c>
    </row>
    <row r="349" spans="1:2" x14ac:dyDescent="0.3">
      <c r="A349" s="7">
        <v>346</v>
      </c>
      <c r="B349" s="5" t="str">
        <f>"201511034136"</f>
        <v>201511034136</v>
      </c>
    </row>
    <row r="350" spans="1:2" x14ac:dyDescent="0.3">
      <c r="A350" s="7">
        <v>347</v>
      </c>
      <c r="B350" s="5" t="str">
        <f>"201511034760"</f>
        <v>201511034760</v>
      </c>
    </row>
    <row r="351" spans="1:2" x14ac:dyDescent="0.3">
      <c r="A351" s="7">
        <v>348</v>
      </c>
      <c r="B351" s="5" t="str">
        <f>"201511034796"</f>
        <v>201511034796</v>
      </c>
    </row>
    <row r="352" spans="1:2" x14ac:dyDescent="0.3">
      <c r="A352" s="7">
        <v>349</v>
      </c>
      <c r="B352" s="5" t="str">
        <f>"201511034959"</f>
        <v>201511034959</v>
      </c>
    </row>
    <row r="353" spans="1:2" x14ac:dyDescent="0.3">
      <c r="A353" s="7">
        <v>350</v>
      </c>
      <c r="B353" s="5" t="str">
        <f>"201511035012"</f>
        <v>201511035012</v>
      </c>
    </row>
    <row r="354" spans="1:2" x14ac:dyDescent="0.3">
      <c r="A354" s="7">
        <v>351</v>
      </c>
      <c r="B354" s="5" t="str">
        <f>"201511035257"</f>
        <v>201511035257</v>
      </c>
    </row>
    <row r="355" spans="1:2" x14ac:dyDescent="0.3">
      <c r="A355" s="7">
        <v>352</v>
      </c>
      <c r="B355" s="5" t="str">
        <f>"201511037185"</f>
        <v>201511037185</v>
      </c>
    </row>
    <row r="356" spans="1:2" x14ac:dyDescent="0.3">
      <c r="A356" s="7">
        <v>353</v>
      </c>
      <c r="B356" s="5" t="str">
        <f>"201511037716"</f>
        <v>201511037716</v>
      </c>
    </row>
    <row r="357" spans="1:2" x14ac:dyDescent="0.3">
      <c r="A357" s="7">
        <v>354</v>
      </c>
      <c r="B357" s="5" t="str">
        <f>"201511037737"</f>
        <v>201511037737</v>
      </c>
    </row>
    <row r="358" spans="1:2" x14ac:dyDescent="0.3">
      <c r="A358" s="7">
        <v>355</v>
      </c>
      <c r="B358" s="5" t="str">
        <f>"201511038600"</f>
        <v>201511038600</v>
      </c>
    </row>
    <row r="359" spans="1:2" x14ac:dyDescent="0.3">
      <c r="A359" s="7">
        <v>356</v>
      </c>
      <c r="B359" s="5" t="str">
        <f>"201511039248"</f>
        <v>201511039248</v>
      </c>
    </row>
    <row r="360" spans="1:2" x14ac:dyDescent="0.3">
      <c r="A360" s="7">
        <v>357</v>
      </c>
      <c r="B360" s="5" t="str">
        <f>"201511039783"</f>
        <v>201511039783</v>
      </c>
    </row>
    <row r="361" spans="1:2" x14ac:dyDescent="0.3">
      <c r="A361" s="7">
        <v>358</v>
      </c>
      <c r="B361" s="5" t="str">
        <f>"201511040001"</f>
        <v>201511040001</v>
      </c>
    </row>
    <row r="362" spans="1:2" x14ac:dyDescent="0.3">
      <c r="A362" s="7">
        <v>359</v>
      </c>
      <c r="B362" s="5" t="str">
        <f>"201511040147"</f>
        <v>201511040147</v>
      </c>
    </row>
    <row r="363" spans="1:2" x14ac:dyDescent="0.3">
      <c r="A363" s="7">
        <v>360</v>
      </c>
      <c r="B363" s="5" t="str">
        <f>"201511040786"</f>
        <v>201511040786</v>
      </c>
    </row>
    <row r="364" spans="1:2" x14ac:dyDescent="0.3">
      <c r="A364" s="7">
        <v>361</v>
      </c>
      <c r="B364" s="5" t="str">
        <f>"201511041059"</f>
        <v>201511041059</v>
      </c>
    </row>
    <row r="365" spans="1:2" x14ac:dyDescent="0.3">
      <c r="A365" s="7">
        <v>362</v>
      </c>
      <c r="B365" s="5" t="str">
        <f>"201511042091"</f>
        <v>201511042091</v>
      </c>
    </row>
    <row r="366" spans="1:2" x14ac:dyDescent="0.3">
      <c r="A366" s="7">
        <v>363</v>
      </c>
      <c r="B366" s="5" t="str">
        <f>"201511042278"</f>
        <v>201511042278</v>
      </c>
    </row>
    <row r="367" spans="1:2" x14ac:dyDescent="0.3">
      <c r="A367" s="7">
        <v>364</v>
      </c>
      <c r="B367" s="5" t="str">
        <f>"201511043089"</f>
        <v>201511043089</v>
      </c>
    </row>
    <row r="368" spans="1:2" x14ac:dyDescent="0.3">
      <c r="A368" s="7">
        <v>365</v>
      </c>
      <c r="B368" s="5" t="str">
        <f>"201512000348"</f>
        <v>201512000348</v>
      </c>
    </row>
    <row r="369" spans="1:2" x14ac:dyDescent="0.3">
      <c r="A369" s="7">
        <v>366</v>
      </c>
      <c r="B369" s="5" t="str">
        <f>"201512000401"</f>
        <v>201512000401</v>
      </c>
    </row>
    <row r="370" spans="1:2" x14ac:dyDescent="0.3">
      <c r="A370" s="7">
        <v>367</v>
      </c>
      <c r="B370" s="5" t="str">
        <f>"201512003844"</f>
        <v>201512003844</v>
      </c>
    </row>
    <row r="371" spans="1:2" x14ac:dyDescent="0.3">
      <c r="A371" s="7">
        <v>368</v>
      </c>
      <c r="B371" s="5" t="str">
        <f>"201512004386"</f>
        <v>201512004386</v>
      </c>
    </row>
    <row r="372" spans="1:2" x14ac:dyDescent="0.3">
      <c r="A372" s="7">
        <v>369</v>
      </c>
      <c r="B372" s="5" t="str">
        <f>"201604001241"</f>
        <v>201604001241</v>
      </c>
    </row>
    <row r="373" spans="1:2" x14ac:dyDescent="0.3">
      <c r="A373" s="7">
        <v>370</v>
      </c>
      <c r="B373" s="5" t="str">
        <f>"201604002807"</f>
        <v>201604002807</v>
      </c>
    </row>
    <row r="374" spans="1:2" x14ac:dyDescent="0.3">
      <c r="A374" s="7">
        <v>371</v>
      </c>
      <c r="B374" s="5" t="str">
        <f>"201604003189"</f>
        <v>201604003189</v>
      </c>
    </row>
    <row r="375" spans="1:2" x14ac:dyDescent="0.3">
      <c r="A375" s="7">
        <v>372</v>
      </c>
      <c r="B375" s="5" t="str">
        <f>"201604004603"</f>
        <v>201604004603</v>
      </c>
    </row>
    <row r="376" spans="1:2" x14ac:dyDescent="0.3">
      <c r="A376" s="7">
        <v>373</v>
      </c>
      <c r="B376" s="5" t="str">
        <f>"201604004885"</f>
        <v>201604004885</v>
      </c>
    </row>
    <row r="377" spans="1:2" x14ac:dyDescent="0.3">
      <c r="A377" s="7">
        <v>374</v>
      </c>
      <c r="B377" s="5" t="str">
        <f>"201606000043"</f>
        <v>201606000043</v>
      </c>
    </row>
  </sheetData>
  <sortState xmlns:xlrd2="http://schemas.microsoft.com/office/spreadsheetml/2017/richdata2" ref="A4:B377">
    <sortCondition ref="B4:B377"/>
  </sortState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για ανάρτηση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Hadjianagnostou Markella</dc:creator>
  <cp:lastModifiedBy>Ladikou Nektaria</cp:lastModifiedBy>
  <cp:lastPrinted>2026-04-23T13:01:26Z</cp:lastPrinted>
  <dcterms:created xsi:type="dcterms:W3CDTF">2024-07-16T09:09:37Z</dcterms:created>
  <dcterms:modified xsi:type="dcterms:W3CDTF">2026-04-26T15:55:03Z</dcterms:modified>
</cp:coreProperties>
</file>